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аклань бюджет\бюджет 2022\Изменения в бюджет\Прил. к решению 94 от 30.12.2022\"/>
    </mc:Choice>
  </mc:AlternateContent>
  <bookViews>
    <workbookView xWindow="480" yWindow="60" windowWidth="12120" windowHeight="8700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I63" i="4" l="1"/>
  <c r="I62" i="4" s="1"/>
  <c r="I60" i="4" s="1"/>
  <c r="I24" i="4"/>
  <c r="I23" i="4" s="1"/>
  <c r="I21" i="4" s="1"/>
  <c r="I80" i="4" l="1"/>
  <c r="I79" i="4" s="1"/>
  <c r="I38" i="4"/>
  <c r="I150" i="4" l="1"/>
  <c r="I149" i="4" s="1"/>
  <c r="I148" i="4" s="1"/>
  <c r="G134" i="4" l="1"/>
  <c r="G133" i="4" s="1"/>
  <c r="G132" i="4" s="1"/>
  <c r="I169" i="4"/>
  <c r="I168" i="4" s="1"/>
  <c r="I83" i="4"/>
  <c r="I82" i="4" s="1"/>
  <c r="G58" i="4"/>
  <c r="G57" i="4" s="1"/>
  <c r="G56" i="4" s="1"/>
  <c r="G44" i="4"/>
  <c r="G43" i="4" s="1"/>
  <c r="H182" i="4" l="1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200" i="4"/>
  <c r="H205" i="4"/>
  <c r="H167" i="4"/>
  <c r="H170" i="4"/>
  <c r="H151" i="4"/>
  <c r="H137" i="4"/>
  <c r="H138" i="4"/>
  <c r="H139" i="4"/>
  <c r="H140" i="4"/>
  <c r="H141" i="4"/>
  <c r="H142" i="4"/>
  <c r="H143" i="4"/>
  <c r="H144" i="4"/>
  <c r="H145" i="4"/>
  <c r="H146" i="4"/>
  <c r="H147" i="4"/>
  <c r="H130" i="4"/>
  <c r="H126" i="4"/>
  <c r="H120" i="4"/>
  <c r="H84" i="4"/>
  <c r="H77" i="4"/>
  <c r="H78" i="4"/>
  <c r="H81" i="4"/>
  <c r="H49" i="4"/>
  <c r="H50" i="4"/>
  <c r="H51" i="4"/>
  <c r="H52" i="4"/>
  <c r="H53" i="4"/>
  <c r="H54" i="4"/>
  <c r="H55" i="4"/>
  <c r="H61" i="4"/>
  <c r="H64" i="4"/>
  <c r="H45" i="4"/>
  <c r="H44" i="4" s="1"/>
  <c r="H43" i="4" s="1"/>
  <c r="H37" i="4"/>
  <c r="H39" i="4"/>
  <c r="H32" i="4"/>
  <c r="H22" i="4"/>
  <c r="H25" i="4"/>
  <c r="I134" i="4"/>
  <c r="I133" i="4" s="1"/>
  <c r="I132" i="4" s="1"/>
  <c r="K125" i="4"/>
  <c r="K124" i="4" s="1"/>
  <c r="K123" i="4" s="1"/>
  <c r="J125" i="4"/>
  <c r="J124" i="4" s="1"/>
  <c r="J123" i="4" s="1"/>
  <c r="I76" i="4"/>
  <c r="I75" i="4" s="1"/>
  <c r="I114" i="4"/>
  <c r="I113" i="4" s="1"/>
  <c r="I112" i="4" s="1"/>
  <c r="I111" i="4" s="1"/>
  <c r="H115" i="4"/>
  <c r="H114" i="4" s="1"/>
  <c r="H113" i="4" s="1"/>
  <c r="H112" i="4" s="1"/>
  <c r="H111" i="4" s="1"/>
  <c r="I71" i="4"/>
  <c r="I70" i="4" s="1"/>
  <c r="H72" i="4"/>
  <c r="H71" i="4" s="1"/>
  <c r="H70" i="4" s="1"/>
  <c r="H36" i="4"/>
  <c r="H35" i="4" s="1"/>
  <c r="I119" i="4"/>
  <c r="I118" i="4" s="1"/>
  <c r="I117" i="4" s="1"/>
  <c r="I116" i="4" s="1"/>
  <c r="I199" i="4"/>
  <c r="H199" i="4" s="1"/>
  <c r="H181" i="4"/>
  <c r="H180" i="4" s="1"/>
  <c r="H179" i="4" s="1"/>
  <c r="G199" i="4"/>
  <c r="G125" i="4"/>
  <c r="G124" i="4" s="1"/>
  <c r="G123" i="4" s="1"/>
  <c r="I180" i="4"/>
  <c r="I35" i="4"/>
  <c r="I31" i="4"/>
  <c r="I125" i="4"/>
  <c r="G164" i="4"/>
  <c r="G163" i="4" s="1"/>
  <c r="G162" i="4" s="1"/>
  <c r="H131" i="4"/>
  <c r="H135" i="4"/>
  <c r="H134" i="4" s="1"/>
  <c r="H133" i="4" s="1"/>
  <c r="H132" i="4" s="1"/>
  <c r="I129" i="4"/>
  <c r="I128" i="4" s="1"/>
  <c r="I127" i="4" s="1"/>
  <c r="I164" i="4"/>
  <c r="I30" i="4" l="1"/>
  <c r="I28" i="4" s="1"/>
  <c r="I69" i="4"/>
  <c r="H125" i="4"/>
  <c r="H124" i="4"/>
  <c r="I179" i="4"/>
  <c r="I166" i="4" s="1"/>
  <c r="I124" i="4"/>
  <c r="I163" i="4"/>
  <c r="I20" i="4" l="1"/>
  <c r="I123" i="4"/>
  <c r="I162" i="4"/>
  <c r="G48" i="4"/>
  <c r="K180" i="4"/>
  <c r="K179" i="4" s="1"/>
  <c r="J71" i="4"/>
  <c r="J70" i="4" s="1"/>
  <c r="K71" i="4"/>
  <c r="K70" i="4" s="1"/>
  <c r="G71" i="4"/>
  <c r="G70" i="4" s="1"/>
  <c r="K80" i="4"/>
  <c r="K79" i="4" s="1"/>
  <c r="J80" i="4"/>
  <c r="J79" i="4" s="1"/>
  <c r="G80" i="4"/>
  <c r="H80" i="4" s="1"/>
  <c r="K114" i="4"/>
  <c r="K113" i="4" s="1"/>
  <c r="K112" i="4" s="1"/>
  <c r="K111" i="4" s="1"/>
  <c r="J114" i="4"/>
  <c r="J113" i="4" s="1"/>
  <c r="J112" i="4" s="1"/>
  <c r="J111" i="4" s="1"/>
  <c r="G114" i="4"/>
  <c r="G113" i="4" s="1"/>
  <c r="G112" i="4" s="1"/>
  <c r="G111" i="4" s="1"/>
  <c r="J204" i="4"/>
  <c r="J203" i="4" s="1"/>
  <c r="J202" i="4" s="1"/>
  <c r="J201" i="4" s="1"/>
  <c r="K204" i="4"/>
  <c r="K203" i="4" s="1"/>
  <c r="K202" i="4" s="1"/>
  <c r="K201" i="4" s="1"/>
  <c r="G204" i="4"/>
  <c r="J180" i="4"/>
  <c r="J179" i="4" s="1"/>
  <c r="J176" i="4"/>
  <c r="J175" i="4" s="1"/>
  <c r="K176" i="4"/>
  <c r="K175" i="4" s="1"/>
  <c r="J169" i="4"/>
  <c r="J168" i="4" s="1"/>
  <c r="K169" i="4"/>
  <c r="K168" i="4" s="1"/>
  <c r="G180" i="4"/>
  <c r="G176" i="4"/>
  <c r="G175" i="4" s="1"/>
  <c r="G169" i="4"/>
  <c r="G153" i="4"/>
  <c r="G152" i="4" s="1"/>
  <c r="G150" i="4"/>
  <c r="J129" i="4"/>
  <c r="J128" i="4" s="1"/>
  <c r="J127" i="4" s="1"/>
  <c r="J122" i="4" s="1"/>
  <c r="K129" i="4"/>
  <c r="K128" i="4" s="1"/>
  <c r="K127" i="4" s="1"/>
  <c r="K122" i="4" s="1"/>
  <c r="G129" i="4"/>
  <c r="H129" i="4" s="1"/>
  <c r="J119" i="4"/>
  <c r="J118" i="4" s="1"/>
  <c r="J117" i="4" s="1"/>
  <c r="J116" i="4" s="1"/>
  <c r="K119" i="4"/>
  <c r="K118" i="4" s="1"/>
  <c r="K117" i="4" s="1"/>
  <c r="K116" i="4" s="1"/>
  <c r="G119" i="4"/>
  <c r="J83" i="4"/>
  <c r="J82" i="4" s="1"/>
  <c r="K83" i="4"/>
  <c r="K82" i="4" s="1"/>
  <c r="J76" i="4"/>
  <c r="J75" i="4" s="1"/>
  <c r="K76" i="4"/>
  <c r="K75" i="4" s="1"/>
  <c r="G83" i="4"/>
  <c r="G76" i="4"/>
  <c r="J63" i="4"/>
  <c r="J62" i="4" s="1"/>
  <c r="J60" i="4" s="1"/>
  <c r="K63" i="4"/>
  <c r="K62" i="4" s="1"/>
  <c r="K60" i="4" s="1"/>
  <c r="G63" i="4"/>
  <c r="J31" i="4"/>
  <c r="K31" i="4"/>
  <c r="G31" i="4"/>
  <c r="H31" i="4" s="1"/>
  <c r="J35" i="4"/>
  <c r="K35" i="4"/>
  <c r="G35" i="4"/>
  <c r="J38" i="4"/>
  <c r="K38" i="4"/>
  <c r="G38" i="4"/>
  <c r="H38" i="4" s="1"/>
  <c r="J24" i="4"/>
  <c r="J23" i="4" s="1"/>
  <c r="J21" i="4" s="1"/>
  <c r="K24" i="4"/>
  <c r="K23" i="4" s="1"/>
  <c r="K21" i="4" s="1"/>
  <c r="G24" i="4"/>
  <c r="K97" i="4"/>
  <c r="G62" i="4" l="1"/>
  <c r="H63" i="4"/>
  <c r="I122" i="4"/>
  <c r="H123" i="4"/>
  <c r="J166" i="4"/>
  <c r="G203" i="4"/>
  <c r="H204" i="4"/>
  <c r="G168" i="4"/>
  <c r="H168" i="4" s="1"/>
  <c r="H169" i="4"/>
  <c r="G149" i="4"/>
  <c r="H150" i="4"/>
  <c r="G118" i="4"/>
  <c r="H119" i="4"/>
  <c r="G82" i="4"/>
  <c r="H82" i="4" s="1"/>
  <c r="H83" i="4"/>
  <c r="G46" i="4"/>
  <c r="H46" i="4" s="1"/>
  <c r="H48" i="4"/>
  <c r="G23" i="4"/>
  <c r="H24" i="4"/>
  <c r="G75" i="4"/>
  <c r="H75" i="4" s="1"/>
  <c r="H76" i="4"/>
  <c r="G79" i="4"/>
  <c r="H79" i="4" s="1"/>
  <c r="G179" i="4"/>
  <c r="I136" i="4"/>
  <c r="G128" i="4"/>
  <c r="H128" i="4" s="1"/>
  <c r="K166" i="4"/>
  <c r="G47" i="4"/>
  <c r="H47" i="4" s="1"/>
  <c r="K69" i="4"/>
  <c r="J69" i="4"/>
  <c r="K30" i="4"/>
  <c r="K28" i="4" s="1"/>
  <c r="G30" i="4"/>
  <c r="J30" i="4"/>
  <c r="J28" i="4" s="1"/>
  <c r="J136" i="4"/>
  <c r="K136" i="4"/>
  <c r="G202" i="4" l="1"/>
  <c r="H203" i="4"/>
  <c r="H30" i="4"/>
  <c r="H28" i="4" s="1"/>
  <c r="G28" i="4"/>
  <c r="G166" i="4"/>
  <c r="H166" i="4" s="1"/>
  <c r="G60" i="4"/>
  <c r="H60" i="4" s="1"/>
  <c r="H62" i="4"/>
  <c r="G148" i="4"/>
  <c r="H148" i="4" s="1"/>
  <c r="H149" i="4"/>
  <c r="G117" i="4"/>
  <c r="H118" i="4"/>
  <c r="G21" i="4"/>
  <c r="H21" i="4" s="1"/>
  <c r="H23" i="4"/>
  <c r="G69" i="4"/>
  <c r="I207" i="4"/>
  <c r="G127" i="4"/>
  <c r="G122" i="4" s="1"/>
  <c r="K20" i="4"/>
  <c r="K207" i="4" s="1"/>
  <c r="J20" i="4"/>
  <c r="G201" i="4" l="1"/>
  <c r="H201" i="4" s="1"/>
  <c r="H202" i="4"/>
  <c r="H122" i="4"/>
  <c r="H127" i="4"/>
  <c r="G116" i="4"/>
  <c r="H116" i="4" s="1"/>
  <c r="H117" i="4"/>
  <c r="H69" i="4"/>
  <c r="G20" i="4"/>
  <c r="G136" i="4"/>
  <c r="I18" i="4"/>
  <c r="K18" i="4"/>
  <c r="J207" i="4"/>
  <c r="J18" i="4"/>
  <c r="H20" i="4" l="1"/>
  <c r="G207" i="4"/>
  <c r="H207" i="4" s="1"/>
  <c r="H136" i="4"/>
  <c r="G18" i="4"/>
  <c r="H18" i="4" s="1"/>
</calcChain>
</file>

<file path=xl/sharedStrings.xml><?xml version="1.0" encoding="utf-8"?>
<sst xmlns="http://schemas.openxmlformats.org/spreadsheetml/2006/main" count="882" uniqueCount="214">
  <si>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</si>
  <si>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</si>
  <si>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</si>
  <si>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</si>
  <si>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</si>
  <si>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</si>
  <si>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</si>
  <si>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</si>
  <si>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</si>
  <si>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</si>
  <si>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</si>
  <si>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</si>
  <si>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</si>
  <si>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</si>
  <si>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</si>
  <si>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</si>
  <si>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</si>
  <si>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</si>
  <si>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</si>
  <si>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</si>
  <si>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</si>
  <si>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</si>
  <si>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</si>
  <si>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</si>
  <si>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</si>
  <si>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</si>
  <si>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</si>
  <si>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</si>
  <si>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</si>
  <si>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</si>
  <si>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</si>
  <si>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</si>
  <si>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</si>
  <si>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</si>
  <si>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</si>
  <si>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</si>
  <si>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</si>
  <si>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</si>
  <si>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</si>
  <si>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</si>
  <si>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</si>
  <si>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</si>
  <si>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</si>
  <si>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</si>
  <si>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</si>
  <si>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</si>
  <si>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</si>
  <si>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</si>
  <si>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</si>
  <si>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</si>
  <si>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</si>
  <si>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</si>
  <si>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</si>
  <si>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</si>
  <si>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</si>
  <si>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</si>
  <si>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</si>
  <si>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</si>
  <si>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</si>
  <si>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</si>
  <si>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</si>
  <si>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</si>
  <si>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</si>
  <si>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</si>
  <si>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</si>
  <si>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</si>
  <si>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</si>
  <si>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</si>
  <si>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</si>
  <si>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</si>
  <si>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</si>
  <si>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</si>
  <si>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</si>
  <si>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</si>
  <si>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</si>
  <si>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</si>
  <si>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</si>
  <si>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</si>
  <si>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</si>
  <si>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</si>
  <si>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</si>
  <si>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</si>
  <si>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</si>
  <si>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</si>
  <si>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</si>
  <si>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</si>
  <si>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</si>
  <si>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</si>
  <si>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</si>
  <si>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</si>
  <si>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</si>
  <si>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</si>
  <si>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</si>
  <si>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</si>
  <si>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</si>
  <si>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</si>
  <si>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</si>
  <si>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</si>
  <si>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</si>
  <si>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</si>
  <si>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</si>
  <si>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</si>
  <si>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</si>
  <si>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</si>
  <si>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</si>
  <si>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</si>
  <si>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</si>
  <si>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</si>
  <si>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</si>
  <si>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</si>
  <si>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</si>
  <si>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</si>
  <si>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</si>
  <si>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</si>
  <si>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</si>
  <si>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</si>
  <si>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</si>
  <si>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</si>
  <si>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</si>
  <si>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</si>
  <si>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</si>
  <si>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</si>
  <si>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</si>
  <si>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</si>
  <si>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</si>
  <si>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</si>
  <si>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</si>
  <si>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</si>
  <si>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</si>
  <si>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</si>
  <si>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</si>
  <si>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</si>
  <si>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</si>
  <si>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</si>
  <si>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</si>
  <si>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</si>
  <si>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</si>
  <si>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</si>
  <si>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</si>
  <si>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</si>
  <si>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</si>
  <si>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</si>
  <si>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</si>
  <si>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</si>
  <si>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</si>
  <si>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</si>
  <si>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</si>
  <si>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</si>
  <si>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</si>
  <si>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</si>
  <si>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</si>
  <si>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</si>
  <si>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</si>
  <si>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</si>
  <si>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</si>
  <si>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</si>
  <si>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</si>
  <si>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</si>
  <si>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</si>
  <si>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</si>
  <si>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</si>
  <si>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</si>
  <si>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</si>
  <si>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</si>
  <si>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</si>
  <si>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</si>
  <si>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</si>
  <si>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</si>
  <si>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</si>
  <si>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</si>
  <si>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</si>
  <si>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</si>
  <si>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</si>
  <si>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</si>
  <si>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</si>
  <si>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</si>
  <si>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</si>
  <si>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</si>
  <si>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</si>
  <si>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</si>
  <si>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</si>
  <si>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</si>
  <si>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</si>
  <si>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</si>
  <si>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</si>
  <si>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</si>
  <si>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</si>
  <si>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</si>
  <si>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</si>
  <si>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</si>
  <si>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План на 2022 год после внесенных изменений</t>
  </si>
  <si>
    <t>Сумма изменений на 2023 год</t>
  </si>
  <si>
    <t>7000080100</t>
  </si>
  <si>
    <t>Опубликование нормативных правовых актов муниципальных образований и иной официальной информации.</t>
  </si>
  <si>
    <t xml:space="preserve">Почпского муниципального района Брянской области на 2022 год и плановый период 2023 - 2024 годов" </t>
  </si>
  <si>
    <t xml:space="preserve">План на 2022 год до внесения измений   </t>
  </si>
  <si>
    <t>Сумма изменений на 2024 год</t>
  </si>
  <si>
    <t xml:space="preserve">Почепского муниципального района Брянской области на 2022 год и плановый период 2023 - 2024 годов" </t>
  </si>
  <si>
    <t>на 2022 год и плановый период 2023 и 2024 годов</t>
  </si>
  <si>
    <t>0141051180</t>
  </si>
  <si>
    <t>0141084400</t>
  </si>
  <si>
    <t>0141080040</t>
  </si>
  <si>
    <t>0141080010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</si>
  <si>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</si>
  <si>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</si>
  <si>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Приложение № 3</t>
  </si>
  <si>
    <t>2</t>
  </si>
  <si>
    <t>Бакланская сельская администрация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</si>
  <si>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</si>
  <si>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</si>
  <si>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к решению  от " 24 " декабря  2021г. № 70 "О бюджете Бакланского сельского поселения </t>
  </si>
  <si>
    <t>Приложение № 3.3</t>
  </si>
  <si>
    <t>-15000</t>
  </si>
  <si>
    <t xml:space="preserve">к решению  от  30.12.2022г. № 94  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</si>
</sst>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12"/>
  <sheetViews>
    <sheetView tabSelected="1" workbookViewId="0">
      <selection activeCell="E4" sqref="E4"/>
    </sheetView>
  </sheetViews>
  <sheetFormatPr defaultRowHeight="12.75" x14ac:dyDescent="0.2"/>
  <cols>
    <col min="1" max="1" width="51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205</v>
      </c>
      <c r="G1" s="99"/>
      <c r="H1" s="99"/>
      <c r="I1" s="99"/>
      <c r="J1" s="99"/>
      <c r="K1" s="99"/>
    </row>
    <row r="2" spans="1:11" ht="14.25" x14ac:dyDescent="0.2">
      <c r="A2" s="99" t="s">
        <v>213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 x14ac:dyDescent="0.2">
      <c r="A3" s="99" t="s">
        <v>197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211</v>
      </c>
      <c r="G5" s="99"/>
      <c r="H5" s="99"/>
      <c r="I5" s="99"/>
      <c r="J5" s="99"/>
      <c r="K5" s="99"/>
    </row>
    <row r="6" spans="1:11" ht="14.25" x14ac:dyDescent="0.2">
      <c r="A6" s="99" t="s">
        <v>210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 x14ac:dyDescent="0.2">
      <c r="A7" s="99" t="s">
        <v>194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4" t="s">
        <v>203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 x14ac:dyDescent="0.25">
      <c r="A11" s="104" t="s">
        <v>204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 x14ac:dyDescent="0.25">
      <c r="A12" s="104" t="s">
        <v>198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170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195</v>
      </c>
      <c r="H15" s="100" t="s">
        <v>190</v>
      </c>
      <c r="I15" s="100" t="s">
        <v>173</v>
      </c>
      <c r="J15" s="100" t="s">
        <v>191</v>
      </c>
      <c r="K15" s="102" t="s">
        <v>196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 x14ac:dyDescent="0.2">
      <c r="A17" s="33">
        <v>1</v>
      </c>
      <c r="B17" s="33">
        <v>2</v>
      </c>
      <c r="C17" s="32" t="s">
        <v>206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5.5" hidden="1" x14ac:dyDescent="0.2">
      <c r="A18" s="15" t="s">
        <v>207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3278163.2900000005</v>
      </c>
      <c r="H18" s="73">
        <f>G18+I18</f>
        <v>3046613.0100000007</v>
      </c>
      <c r="I18" s="73">
        <f>I207</f>
        <v>-231550.28</v>
      </c>
      <c r="J18" s="73">
        <f>J20+J116+J122+J136+J201+J111</f>
        <v>0</v>
      </c>
      <c r="K18" s="73">
        <f>K20+K116+K122+K136+K201+K111</f>
        <v>0</v>
      </c>
    </row>
    <row r="19" spans="1:11" ht="0.75" customHeight="1" x14ac:dyDescent="0.2">
      <c r="A19" s="15" t="s">
        <v>129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 x14ac:dyDescent="0.2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2183919.2800000003</v>
      </c>
      <c r="H20" s="79">
        <f>G20+I20</f>
        <v>2148346.5100000002</v>
      </c>
      <c r="I20" s="79">
        <f>I28+I69+I21+I60</f>
        <v>-35572.769999999997</v>
      </c>
      <c r="J20" s="79">
        <f>J21+J28+J60+J69</f>
        <v>0</v>
      </c>
      <c r="K20" s="79">
        <f>K21+K28+K60+K69</f>
        <v>0</v>
      </c>
    </row>
    <row r="21" spans="1:11" ht="45" customHeight="1" x14ac:dyDescent="0.2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523400</v>
      </c>
      <c r="H21" s="54">
        <f>G21+I21</f>
        <v>522731.65</v>
      </c>
      <c r="I21" s="54">
        <f>I23</f>
        <v>-668.35</v>
      </c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 x14ac:dyDescent="0.2">
      <c r="A23" s="88" t="s">
        <v>114</v>
      </c>
      <c r="B23" s="61">
        <v>909</v>
      </c>
      <c r="C23" s="20" t="s">
        <v>7</v>
      </c>
      <c r="D23" s="20" t="s">
        <v>33</v>
      </c>
      <c r="E23" s="75" t="s">
        <v>202</v>
      </c>
      <c r="F23" s="20" t="s">
        <v>10</v>
      </c>
      <c r="G23" s="78">
        <f>G24</f>
        <v>523400</v>
      </c>
      <c r="H23" s="68">
        <f t="shared" si="1"/>
        <v>522731.65</v>
      </c>
      <c r="I23" s="78">
        <f>I24</f>
        <v>-668.35</v>
      </c>
      <c r="J23" s="78">
        <f t="shared" ref="J23:K24" si="2">J24</f>
        <v>0</v>
      </c>
      <c r="K23" s="78">
        <f t="shared" si="2"/>
        <v>0</v>
      </c>
    </row>
    <row r="24" spans="1:11" ht="75" customHeight="1" x14ac:dyDescent="0.2">
      <c r="A24" s="44" t="s">
        <v>73</v>
      </c>
      <c r="B24" s="61">
        <v>909</v>
      </c>
      <c r="C24" s="20" t="s">
        <v>7</v>
      </c>
      <c r="D24" s="20" t="s">
        <v>33</v>
      </c>
      <c r="E24" s="66" t="s">
        <v>202</v>
      </c>
      <c r="F24" s="20" t="s">
        <v>37</v>
      </c>
      <c r="G24" s="78">
        <f>G25</f>
        <v>523400</v>
      </c>
      <c r="H24" s="68">
        <f t="shared" si="1"/>
        <v>522731.65</v>
      </c>
      <c r="I24" s="78">
        <f>I25</f>
        <v>-668.35</v>
      </c>
      <c r="J24" s="78">
        <f t="shared" si="2"/>
        <v>0</v>
      </c>
      <c r="K24" s="78">
        <f t="shared" si="2"/>
        <v>0</v>
      </c>
    </row>
    <row r="25" spans="1:11" ht="35.25" customHeight="1" x14ac:dyDescent="0.2">
      <c r="A25" s="44" t="s">
        <v>105</v>
      </c>
      <c r="B25" s="61">
        <v>909</v>
      </c>
      <c r="C25" s="64" t="s">
        <v>7</v>
      </c>
      <c r="D25" s="64" t="s">
        <v>8</v>
      </c>
      <c r="E25" s="66" t="s">
        <v>202</v>
      </c>
      <c r="F25" s="64" t="s">
        <v>106</v>
      </c>
      <c r="G25" s="80">
        <v>523400</v>
      </c>
      <c r="H25" s="68">
        <f t="shared" si="1"/>
        <v>522731.65</v>
      </c>
      <c r="I25" s="80">
        <v>-668.35</v>
      </c>
      <c r="J25" s="80">
        <v>0</v>
      </c>
      <c r="K25" s="80">
        <v>0</v>
      </c>
    </row>
    <row r="26" spans="1:11" ht="24.75" hidden="1" customHeight="1" x14ac:dyDescent="0.2">
      <c r="A26" s="44" t="s">
        <v>116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117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115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1609619.28</v>
      </c>
      <c r="H28" s="54">
        <f>H30+H43</f>
        <v>1604880.86</v>
      </c>
      <c r="I28" s="54">
        <f>I30</f>
        <v>-4738.4199999999983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88" t="s">
        <v>138</v>
      </c>
      <c r="B30" s="61">
        <v>909</v>
      </c>
      <c r="C30" s="17" t="s">
        <v>7</v>
      </c>
      <c r="D30" s="18" t="s">
        <v>9</v>
      </c>
      <c r="E30" s="75" t="s">
        <v>201</v>
      </c>
      <c r="F30" s="17" t="s">
        <v>10</v>
      </c>
      <c r="G30" s="68">
        <f>G31+G35+G38</f>
        <v>1608503.28</v>
      </c>
      <c r="H30" s="68">
        <f>G30+I30</f>
        <v>1603764.86</v>
      </c>
      <c r="I30" s="68">
        <f>I31+I35+I44+I38</f>
        <v>-4738.4199999999983</v>
      </c>
      <c r="J30" s="68">
        <f t="shared" ref="J30:K30" si="4">J31+J35+J38</f>
        <v>0</v>
      </c>
      <c r="K30" s="68">
        <f t="shared" si="4"/>
        <v>0</v>
      </c>
    </row>
    <row r="31" spans="1:11" ht="74.25" customHeight="1" x14ac:dyDescent="0.2">
      <c r="A31" s="44" t="s">
        <v>73</v>
      </c>
      <c r="B31" s="61">
        <v>909</v>
      </c>
      <c r="C31" s="17" t="s">
        <v>7</v>
      </c>
      <c r="D31" s="18" t="s">
        <v>9</v>
      </c>
      <c r="E31" s="75" t="s">
        <v>201</v>
      </c>
      <c r="F31" s="65" t="s">
        <v>37</v>
      </c>
      <c r="G31" s="68">
        <f>G32</f>
        <v>1144540</v>
      </c>
      <c r="H31" s="68">
        <f t="shared" ref="H31:H32" si="5">G31+I31</f>
        <v>1167792.08</v>
      </c>
      <c r="I31" s="68">
        <f>I32</f>
        <v>23252.080000000002</v>
      </c>
      <c r="J31" s="68">
        <f t="shared" ref="J31:K31" si="6">J32</f>
        <v>0</v>
      </c>
      <c r="K31" s="68">
        <f t="shared" si="6"/>
        <v>0</v>
      </c>
    </row>
    <row r="32" spans="1:11" ht="33.75" customHeight="1" x14ac:dyDescent="0.2">
      <c r="A32" s="44" t="s">
        <v>107</v>
      </c>
      <c r="B32" s="61">
        <v>909</v>
      </c>
      <c r="C32" s="17" t="s">
        <v>7</v>
      </c>
      <c r="D32" s="18" t="s">
        <v>9</v>
      </c>
      <c r="E32" s="75" t="s">
        <v>201</v>
      </c>
      <c r="F32" s="64" t="s">
        <v>106</v>
      </c>
      <c r="G32" s="80">
        <v>1144540</v>
      </c>
      <c r="H32" s="68">
        <f t="shared" si="5"/>
        <v>1167792.08</v>
      </c>
      <c r="I32" s="80">
        <v>23252.080000000002</v>
      </c>
      <c r="J32" s="80">
        <v>0</v>
      </c>
      <c r="K32" s="80">
        <v>0</v>
      </c>
    </row>
    <row r="33" spans="1:11" ht="1.5" hidden="1" customHeight="1" x14ac:dyDescent="0.2">
      <c r="A33" s="44" t="s">
        <v>118</v>
      </c>
      <c r="B33" s="61">
        <v>921</v>
      </c>
      <c r="C33" s="17" t="s">
        <v>7</v>
      </c>
      <c r="D33" s="18" t="s">
        <v>9</v>
      </c>
      <c r="E33" s="75" t="s">
        <v>137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 x14ac:dyDescent="0.2">
      <c r="A34" s="44" t="s">
        <v>117</v>
      </c>
      <c r="B34" s="61">
        <v>921</v>
      </c>
      <c r="C34" s="17" t="s">
        <v>7</v>
      </c>
      <c r="D34" s="18" t="s">
        <v>9</v>
      </c>
      <c r="E34" s="75" t="s">
        <v>137</v>
      </c>
      <c r="F34" s="17" t="s">
        <v>115</v>
      </c>
      <c r="G34" s="82"/>
      <c r="H34" s="82"/>
      <c r="I34" s="82"/>
      <c r="J34" s="82"/>
      <c r="K34" s="69"/>
    </row>
    <row r="35" spans="1:11" ht="33" customHeight="1" x14ac:dyDescent="0.2">
      <c r="A35" s="44" t="s">
        <v>119</v>
      </c>
      <c r="B35" s="61">
        <v>909</v>
      </c>
      <c r="C35" s="17" t="s">
        <v>7</v>
      </c>
      <c r="D35" s="18" t="s">
        <v>9</v>
      </c>
      <c r="E35" s="75" t="s">
        <v>201</v>
      </c>
      <c r="F35" s="20" t="s">
        <v>38</v>
      </c>
      <c r="G35" s="78">
        <f>G36</f>
        <v>438963.28</v>
      </c>
      <c r="H35" s="78">
        <f>H36</f>
        <v>412714.78</v>
      </c>
      <c r="I35" s="78">
        <f>I36</f>
        <v>-26248.5</v>
      </c>
      <c r="J35" s="78">
        <f t="shared" ref="J35:K35" si="7">J36</f>
        <v>0</v>
      </c>
      <c r="K35" s="78">
        <f t="shared" si="7"/>
        <v>0</v>
      </c>
    </row>
    <row r="36" spans="1:11" ht="44.25" customHeight="1" x14ac:dyDescent="0.2">
      <c r="A36" s="44" t="s">
        <v>75</v>
      </c>
      <c r="B36" s="61">
        <v>909</v>
      </c>
      <c r="C36" s="17" t="s">
        <v>7</v>
      </c>
      <c r="D36" s="18" t="s">
        <v>9</v>
      </c>
      <c r="E36" s="75" t="s">
        <v>201</v>
      </c>
      <c r="F36" s="20" t="s">
        <v>39</v>
      </c>
      <c r="G36" s="80">
        <v>438963.28</v>
      </c>
      <c r="H36" s="80">
        <f>G36+I36</f>
        <v>412714.78</v>
      </c>
      <c r="I36" s="80">
        <v>-26248.5</v>
      </c>
      <c r="J36" s="80">
        <v>0</v>
      </c>
      <c r="K36" s="80">
        <v>0</v>
      </c>
    </row>
    <row r="37" spans="1:11" ht="42.75" hidden="1" x14ac:dyDescent="0.2">
      <c r="A37" s="44" t="s">
        <v>85</v>
      </c>
      <c r="B37" s="61">
        <v>921</v>
      </c>
      <c r="C37" s="17" t="s">
        <v>7</v>
      </c>
      <c r="D37" s="18" t="s">
        <v>9</v>
      </c>
      <c r="E37" s="75" t="s">
        <v>137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 x14ac:dyDescent="0.2">
      <c r="A38" s="45" t="s">
        <v>42</v>
      </c>
      <c r="B38" s="61">
        <v>909</v>
      </c>
      <c r="C38" s="17" t="s">
        <v>7</v>
      </c>
      <c r="D38" s="18" t="s">
        <v>9</v>
      </c>
      <c r="E38" s="75" t="s">
        <v>201</v>
      </c>
      <c r="F38" s="20" t="s">
        <v>43</v>
      </c>
      <c r="G38" s="78">
        <f>G39</f>
        <v>25000</v>
      </c>
      <c r="H38" s="80">
        <f t="shared" si="8"/>
        <v>23258</v>
      </c>
      <c r="I38" s="78">
        <f>I39</f>
        <v>-1742</v>
      </c>
      <c r="J38" s="78">
        <f t="shared" ref="J38:K38" si="9">J39</f>
        <v>0</v>
      </c>
      <c r="K38" s="78">
        <f t="shared" si="9"/>
        <v>0</v>
      </c>
    </row>
    <row r="39" spans="1:11" ht="27.75" customHeight="1" x14ac:dyDescent="0.2">
      <c r="A39" s="45" t="s">
        <v>103</v>
      </c>
      <c r="B39" s="61">
        <v>909</v>
      </c>
      <c r="C39" s="17" t="s">
        <v>7</v>
      </c>
      <c r="D39" s="18" t="s">
        <v>9</v>
      </c>
      <c r="E39" s="75" t="s">
        <v>201</v>
      </c>
      <c r="F39" s="64" t="s">
        <v>104</v>
      </c>
      <c r="G39" s="78">
        <v>25000</v>
      </c>
      <c r="H39" s="80">
        <f t="shared" si="8"/>
        <v>23258</v>
      </c>
      <c r="I39" s="78">
        <v>-1742</v>
      </c>
      <c r="J39" s="78">
        <v>0</v>
      </c>
      <c r="K39" s="69">
        <v>0</v>
      </c>
    </row>
    <row r="40" spans="1:11" ht="28.5" hidden="1" x14ac:dyDescent="0.2">
      <c r="A40" s="45" t="s">
        <v>76</v>
      </c>
      <c r="B40" s="61">
        <v>909</v>
      </c>
      <c r="C40" s="17" t="s">
        <v>7</v>
      </c>
      <c r="D40" s="18" t="s">
        <v>9</v>
      </c>
      <c r="E40" s="75" t="s">
        <v>137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 x14ac:dyDescent="0.2">
      <c r="A41" s="45" t="s">
        <v>77</v>
      </c>
      <c r="B41" s="61">
        <v>909</v>
      </c>
      <c r="C41" s="17" t="s">
        <v>7</v>
      </c>
      <c r="D41" s="18" t="s">
        <v>9</v>
      </c>
      <c r="E41" s="75" t="s">
        <v>137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 x14ac:dyDescent="0.2">
      <c r="A42" s="45" t="s">
        <v>87</v>
      </c>
      <c r="B42" s="61">
        <v>909</v>
      </c>
      <c r="C42" s="17" t="s">
        <v>7</v>
      </c>
      <c r="D42" s="18" t="s">
        <v>9</v>
      </c>
      <c r="E42" s="75" t="s">
        <v>137</v>
      </c>
      <c r="F42" s="20" t="s">
        <v>86</v>
      </c>
      <c r="G42" s="20"/>
      <c r="H42" s="20"/>
      <c r="I42" s="20"/>
      <c r="J42" s="20"/>
      <c r="K42" s="69"/>
    </row>
    <row r="43" spans="1:11" ht="75" customHeight="1" x14ac:dyDescent="0.2">
      <c r="A43" s="45" t="s">
        <v>183</v>
      </c>
      <c r="B43" s="61">
        <v>909</v>
      </c>
      <c r="C43" s="17" t="s">
        <v>7</v>
      </c>
      <c r="D43" s="18" t="s">
        <v>9</v>
      </c>
      <c r="E43" s="75" t="s">
        <v>200</v>
      </c>
      <c r="F43" s="65" t="s">
        <v>10</v>
      </c>
      <c r="G43" s="80">
        <f>G44</f>
        <v>1116</v>
      </c>
      <c r="H43" s="78">
        <f>H44</f>
        <v>1116</v>
      </c>
      <c r="I43" s="65"/>
      <c r="J43" s="20"/>
      <c r="K43" s="69"/>
    </row>
    <row r="44" spans="1:11" ht="19.5" customHeight="1" x14ac:dyDescent="0.2">
      <c r="A44" s="44" t="s">
        <v>69</v>
      </c>
      <c r="B44" s="61">
        <v>909</v>
      </c>
      <c r="C44" s="17" t="s">
        <v>7</v>
      </c>
      <c r="D44" s="18" t="s">
        <v>9</v>
      </c>
      <c r="E44" s="75" t="s">
        <v>200</v>
      </c>
      <c r="F44" s="65" t="s">
        <v>70</v>
      </c>
      <c r="G44" s="78">
        <f>G45</f>
        <v>1116</v>
      </c>
      <c r="H44" s="78">
        <f>H45</f>
        <v>1116</v>
      </c>
      <c r="I44" s="65"/>
      <c r="J44" s="20"/>
      <c r="K44" s="69"/>
    </row>
    <row r="45" spans="1:11" ht="18" customHeight="1" x14ac:dyDescent="0.2">
      <c r="A45" s="44" t="s">
        <v>67</v>
      </c>
      <c r="B45" s="61">
        <v>909</v>
      </c>
      <c r="C45" s="17" t="s">
        <v>7</v>
      </c>
      <c r="D45" s="18" t="s">
        <v>9</v>
      </c>
      <c r="E45" s="75" t="s">
        <v>200</v>
      </c>
      <c r="F45" s="65" t="s">
        <v>68</v>
      </c>
      <c r="G45" s="78">
        <v>1116</v>
      </c>
      <c r="H45" s="78">
        <f>G45+I45</f>
        <v>1116</v>
      </c>
      <c r="I45" s="78"/>
      <c r="J45" s="20"/>
      <c r="K45" s="69"/>
    </row>
    <row r="46" spans="1:11" ht="39" customHeight="1" x14ac:dyDescent="0.2">
      <c r="A46" s="10" t="s">
        <v>171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2900</v>
      </c>
      <c r="H46" s="54">
        <f t="shared" ref="H46:H64" si="10">G46+I46</f>
        <v>2900</v>
      </c>
      <c r="I46" s="54"/>
      <c r="J46" s="54"/>
      <c r="K46" s="54"/>
    </row>
    <row r="47" spans="1:11" ht="85.5" customHeight="1" x14ac:dyDescent="0.2">
      <c r="A47" s="90" t="s">
        <v>172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2900</v>
      </c>
      <c r="H47" s="78">
        <f t="shared" si="10"/>
        <v>2900</v>
      </c>
      <c r="I47" s="68"/>
      <c r="J47" s="54"/>
      <c r="K47" s="54"/>
    </row>
    <row r="48" spans="1:11" ht="26.25" customHeight="1" x14ac:dyDescent="0.2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2900</v>
      </c>
      <c r="H48" s="78">
        <f t="shared" si="10"/>
        <v>2900</v>
      </c>
      <c r="I48" s="68"/>
      <c r="J48" s="68"/>
      <c r="K48" s="68"/>
    </row>
    <row r="49" spans="1:11" ht="25.5" customHeight="1" x14ac:dyDescent="0.2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2900</v>
      </c>
      <c r="H49" s="78">
        <f t="shared" si="10"/>
        <v>2900</v>
      </c>
      <c r="I49" s="68"/>
      <c r="J49" s="68"/>
      <c r="K49" s="68"/>
    </row>
    <row r="50" spans="1:11" ht="30.75" hidden="1" customHeight="1" x14ac:dyDescent="0.2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 x14ac:dyDescent="0.2">
      <c r="A51" s="44"/>
      <c r="B51" s="70">
        <v>909</v>
      </c>
      <c r="C51" s="20" t="s">
        <v>7</v>
      </c>
      <c r="D51" s="20" t="s">
        <v>159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 x14ac:dyDescent="0.2">
      <c r="A52" s="44" t="s">
        <v>119</v>
      </c>
      <c r="B52" s="70">
        <v>909</v>
      </c>
      <c r="C52" s="20" t="s">
        <v>7</v>
      </c>
      <c r="D52" s="20" t="s">
        <v>51</v>
      </c>
      <c r="E52" s="75" t="s">
        <v>145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 x14ac:dyDescent="0.2">
      <c r="A53" s="44" t="s">
        <v>102</v>
      </c>
      <c r="B53" s="70">
        <v>909</v>
      </c>
      <c r="C53" s="20" t="s">
        <v>7</v>
      </c>
      <c r="D53" s="20" t="s">
        <v>94</v>
      </c>
      <c r="E53" s="75" t="s">
        <v>145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 x14ac:dyDescent="0.25">
      <c r="A54" s="47"/>
      <c r="B54" s="70">
        <v>909</v>
      </c>
      <c r="C54" s="20" t="s">
        <v>7</v>
      </c>
      <c r="D54" s="20" t="s">
        <v>187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 x14ac:dyDescent="0.25">
      <c r="A55" s="13"/>
      <c r="B55" s="70">
        <v>909</v>
      </c>
      <c r="C55" s="20" t="s">
        <v>7</v>
      </c>
      <c r="D55" s="20" t="s">
        <v>110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hidden="1" customHeight="1" x14ac:dyDescent="0.2">
      <c r="A56" s="97" t="s">
        <v>184</v>
      </c>
      <c r="B56" s="10">
        <v>909</v>
      </c>
      <c r="C56" s="20" t="s">
        <v>7</v>
      </c>
      <c r="D56" s="65" t="s">
        <v>49</v>
      </c>
      <c r="E56" s="23" t="s">
        <v>99</v>
      </c>
      <c r="F56" s="22" t="s">
        <v>10</v>
      </c>
      <c r="G56" s="54">
        <f>G57</f>
        <v>0</v>
      </c>
      <c r="H56" s="78"/>
      <c r="I56" s="54"/>
      <c r="J56" s="54"/>
      <c r="K56" s="54"/>
    </row>
    <row r="57" spans="1:11" ht="32.25" hidden="1" customHeight="1" x14ac:dyDescent="0.2">
      <c r="A57" s="98" t="s">
        <v>185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/>
      <c r="I57" s="54"/>
      <c r="J57" s="54"/>
      <c r="K57" s="54"/>
    </row>
    <row r="58" spans="1:11" ht="22.5" hidden="1" customHeight="1" x14ac:dyDescent="0.2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/>
      <c r="I58" s="54"/>
      <c r="J58" s="54"/>
      <c r="K58" s="54"/>
    </row>
    <row r="59" spans="1:11" ht="22.5" hidden="1" customHeight="1" x14ac:dyDescent="0.2">
      <c r="A59" s="98" t="s">
        <v>186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/>
      <c r="H59" s="78"/>
      <c r="I59" s="54"/>
      <c r="J59" s="54"/>
      <c r="K59" s="54"/>
    </row>
    <row r="60" spans="1:11" ht="17.25" customHeight="1" x14ac:dyDescent="0.25">
      <c r="A60" s="47" t="s">
        <v>23</v>
      </c>
      <c r="B60" s="10">
        <v>909</v>
      </c>
      <c r="C60" s="22" t="s">
        <v>7</v>
      </c>
      <c r="D60" s="23">
        <v>11</v>
      </c>
      <c r="E60" s="23" t="s">
        <v>99</v>
      </c>
      <c r="F60" s="22" t="s">
        <v>10</v>
      </c>
      <c r="G60" s="54">
        <f>G62</f>
        <v>17000</v>
      </c>
      <c r="H60" s="78">
        <f t="shared" si="10"/>
        <v>0</v>
      </c>
      <c r="I60" s="54">
        <f>I62</f>
        <v>-17000</v>
      </c>
      <c r="J60" s="54">
        <f t="shared" ref="J60:K60" si="11">J62</f>
        <v>0</v>
      </c>
      <c r="K60" s="54">
        <f t="shared" si="11"/>
        <v>0</v>
      </c>
    </row>
    <row r="61" spans="1:11" ht="14.25" hidden="1" x14ac:dyDescent="0.2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 x14ac:dyDescent="0.2">
      <c r="A62" s="90" t="s">
        <v>139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0</v>
      </c>
      <c r="I62" s="82">
        <f>I63</f>
        <v>-17000</v>
      </c>
      <c r="J62" s="82">
        <f t="shared" ref="J62:K63" si="12">J63</f>
        <v>0</v>
      </c>
      <c r="K62" s="82">
        <f t="shared" si="12"/>
        <v>0</v>
      </c>
    </row>
    <row r="63" spans="1:11" ht="17.25" customHeight="1" x14ac:dyDescent="0.2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0</v>
      </c>
      <c r="I63" s="82">
        <f>I64</f>
        <v>-17000</v>
      </c>
      <c r="J63" s="82">
        <f t="shared" si="12"/>
        <v>0</v>
      </c>
      <c r="K63" s="82">
        <f t="shared" si="12"/>
        <v>0</v>
      </c>
    </row>
    <row r="64" spans="1:11" ht="17.25" customHeight="1" x14ac:dyDescent="0.2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0</v>
      </c>
      <c r="I64" s="82">
        <v>-17000</v>
      </c>
      <c r="J64" s="82">
        <v>0</v>
      </c>
      <c r="K64" s="69">
        <v>0</v>
      </c>
    </row>
    <row r="65" spans="1:11" hidden="1" x14ac:dyDescent="0.2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140</v>
      </c>
      <c r="H65" s="17"/>
      <c r="I65" s="17"/>
      <c r="J65" s="17" t="s">
        <v>140</v>
      </c>
      <c r="K65" s="69">
        <v>5000</v>
      </c>
    </row>
    <row r="66" spans="1:11" ht="42.75" hidden="1" x14ac:dyDescent="0.2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140</v>
      </c>
      <c r="H66" s="17"/>
      <c r="I66" s="17"/>
      <c r="J66" s="17" t="s">
        <v>140</v>
      </c>
      <c r="K66" s="69">
        <v>5000</v>
      </c>
    </row>
    <row r="67" spans="1:11" ht="28.5" hidden="1" x14ac:dyDescent="0.2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140</v>
      </c>
      <c r="H67" s="17"/>
      <c r="I67" s="17"/>
      <c r="J67" s="17" t="s">
        <v>140</v>
      </c>
      <c r="K67" s="69">
        <v>5000</v>
      </c>
    </row>
    <row r="68" spans="1:11" ht="28.5" hidden="1" x14ac:dyDescent="0.2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140</v>
      </c>
      <c r="H68" s="17"/>
      <c r="I68" s="17"/>
      <c r="J68" s="17" t="s">
        <v>140</v>
      </c>
      <c r="K68" s="69">
        <v>5000</v>
      </c>
    </row>
    <row r="69" spans="1:11" ht="20.25" customHeight="1" x14ac:dyDescent="0.25">
      <c r="A69" s="47" t="s">
        <v>52</v>
      </c>
      <c r="B69" s="47">
        <v>909</v>
      </c>
      <c r="C69" s="22" t="s">
        <v>7</v>
      </c>
      <c r="D69" s="23">
        <v>13</v>
      </c>
      <c r="E69" s="22" t="s">
        <v>99</v>
      </c>
      <c r="F69" s="22" t="s">
        <v>10</v>
      </c>
      <c r="G69" s="54">
        <f>G70+G75+G79+G82</f>
        <v>31000</v>
      </c>
      <c r="H69" s="54">
        <f>G69+I69</f>
        <v>17834</v>
      </c>
      <c r="I69" s="54">
        <f>I70+I75+I79+I82</f>
        <v>-13166</v>
      </c>
      <c r="J69" s="54">
        <f t="shared" ref="J69:K69" si="13">J70+J75+J79+J82</f>
        <v>0</v>
      </c>
      <c r="K69" s="54">
        <f t="shared" si="13"/>
        <v>0</v>
      </c>
    </row>
    <row r="70" spans="1:11" ht="43.5" customHeight="1" x14ac:dyDescent="0.2">
      <c r="A70" s="89" t="s">
        <v>193</v>
      </c>
      <c r="B70" s="61">
        <v>909</v>
      </c>
      <c r="C70" s="20" t="s">
        <v>7</v>
      </c>
      <c r="D70" s="39">
        <v>13</v>
      </c>
      <c r="E70" s="65" t="s">
        <v>192</v>
      </c>
      <c r="F70" s="17" t="s">
        <v>10</v>
      </c>
      <c r="G70" s="68">
        <f t="shared" ref="G70:I71" si="14">G71</f>
        <v>10000</v>
      </c>
      <c r="H70" s="68">
        <f t="shared" si="14"/>
        <v>0</v>
      </c>
      <c r="I70" s="68">
        <f t="shared" si="14"/>
        <v>-10000</v>
      </c>
      <c r="J70" s="68">
        <f t="shared" ref="J70:K71" si="15">J71</f>
        <v>0</v>
      </c>
      <c r="K70" s="68">
        <f t="shared" si="15"/>
        <v>0</v>
      </c>
    </row>
    <row r="71" spans="1:11" ht="30" customHeight="1" x14ac:dyDescent="0.2">
      <c r="A71" s="44" t="s">
        <v>119</v>
      </c>
      <c r="B71" s="61">
        <v>909</v>
      </c>
      <c r="C71" s="20" t="s">
        <v>7</v>
      </c>
      <c r="D71" s="39">
        <v>13</v>
      </c>
      <c r="E71" s="64" t="s">
        <v>192</v>
      </c>
      <c r="F71" s="17" t="s">
        <v>38</v>
      </c>
      <c r="G71" s="68">
        <f t="shared" si="14"/>
        <v>10000</v>
      </c>
      <c r="H71" s="68">
        <f t="shared" si="14"/>
        <v>0</v>
      </c>
      <c r="I71" s="68">
        <f t="shared" si="14"/>
        <v>-10000</v>
      </c>
      <c r="J71" s="68">
        <f t="shared" si="15"/>
        <v>0</v>
      </c>
      <c r="K71" s="68">
        <f t="shared" si="15"/>
        <v>0</v>
      </c>
    </row>
    <row r="72" spans="1:11" ht="43.5" customHeight="1" x14ac:dyDescent="0.2">
      <c r="A72" s="44" t="s">
        <v>75</v>
      </c>
      <c r="B72" s="61">
        <v>909</v>
      </c>
      <c r="C72" s="20" t="s">
        <v>7</v>
      </c>
      <c r="D72" s="39">
        <v>13</v>
      </c>
      <c r="E72" s="64" t="s">
        <v>192</v>
      </c>
      <c r="F72" s="17" t="s">
        <v>39</v>
      </c>
      <c r="G72" s="68">
        <v>10000</v>
      </c>
      <c r="H72" s="68">
        <f>G72+I72</f>
        <v>0</v>
      </c>
      <c r="I72" s="68">
        <v>-10000</v>
      </c>
      <c r="J72" s="68">
        <v>0</v>
      </c>
      <c r="K72" s="68">
        <v>0</v>
      </c>
    </row>
    <row r="73" spans="1:11" ht="25.5" customHeight="1" x14ac:dyDescent="0.2">
      <c r="A73" s="90" t="s">
        <v>188</v>
      </c>
      <c r="B73" s="61">
        <v>909</v>
      </c>
      <c r="C73" s="20" t="s">
        <v>7</v>
      </c>
      <c r="D73" s="39">
        <v>13</v>
      </c>
      <c r="E73" s="64" t="s">
        <v>189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 x14ac:dyDescent="0.2">
      <c r="A74" s="44" t="s">
        <v>54</v>
      </c>
      <c r="B74" s="61">
        <v>909</v>
      </c>
      <c r="C74" s="20" t="s">
        <v>7</v>
      </c>
      <c r="D74" s="39">
        <v>13</v>
      </c>
      <c r="E74" s="64" t="s">
        <v>189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 x14ac:dyDescent="0.2">
      <c r="A75" s="88" t="s">
        <v>142</v>
      </c>
      <c r="B75" s="61">
        <v>909</v>
      </c>
      <c r="C75" s="20" t="s">
        <v>7</v>
      </c>
      <c r="D75" s="39">
        <v>13</v>
      </c>
      <c r="E75" s="17" t="s">
        <v>141</v>
      </c>
      <c r="F75" s="17" t="s">
        <v>10</v>
      </c>
      <c r="G75" s="82">
        <f t="shared" ref="G75:I76" si="16">G76</f>
        <v>0</v>
      </c>
      <c r="H75" s="68">
        <f t="shared" ref="H75:H84" si="17">G75+I75</f>
        <v>0</v>
      </c>
      <c r="I75" s="82">
        <f t="shared" si="16"/>
        <v>0</v>
      </c>
      <c r="J75" s="82">
        <f t="shared" ref="J75:K76" si="18">J76</f>
        <v>0</v>
      </c>
      <c r="K75" s="82">
        <f t="shared" si="18"/>
        <v>0</v>
      </c>
    </row>
    <row r="76" spans="1:11" ht="32.25" customHeight="1" x14ac:dyDescent="0.2">
      <c r="A76" s="44" t="s">
        <v>119</v>
      </c>
      <c r="B76" s="61">
        <v>909</v>
      </c>
      <c r="C76" s="20" t="s">
        <v>7</v>
      </c>
      <c r="D76" s="39">
        <v>13</v>
      </c>
      <c r="E76" s="17" t="s">
        <v>141</v>
      </c>
      <c r="F76" s="17" t="s">
        <v>38</v>
      </c>
      <c r="G76" s="82">
        <f t="shared" si="16"/>
        <v>0</v>
      </c>
      <c r="H76" s="68">
        <f t="shared" si="17"/>
        <v>0</v>
      </c>
      <c r="I76" s="82">
        <f t="shared" si="16"/>
        <v>0</v>
      </c>
      <c r="J76" s="82">
        <f t="shared" si="18"/>
        <v>0</v>
      </c>
      <c r="K76" s="82">
        <f t="shared" si="18"/>
        <v>0</v>
      </c>
    </row>
    <row r="77" spans="1:11" ht="40.5" customHeight="1" x14ac:dyDescent="0.2">
      <c r="A77" s="44" t="s">
        <v>75</v>
      </c>
      <c r="B77" s="61">
        <v>909</v>
      </c>
      <c r="C77" s="20" t="s">
        <v>7</v>
      </c>
      <c r="D77" s="39">
        <v>13</v>
      </c>
      <c r="E77" s="17" t="s">
        <v>141</v>
      </c>
      <c r="F77" s="17" t="s">
        <v>39</v>
      </c>
      <c r="G77" s="84">
        <v>0</v>
      </c>
      <c r="H77" s="68">
        <f t="shared" si="17"/>
        <v>0</v>
      </c>
      <c r="I77" s="84">
        <v>0</v>
      </c>
      <c r="J77" s="84">
        <v>0</v>
      </c>
      <c r="K77" s="84">
        <v>0</v>
      </c>
    </row>
    <row r="78" spans="1:11" ht="31.5" hidden="1" customHeight="1" x14ac:dyDescent="0.2">
      <c r="A78" s="44" t="s">
        <v>85</v>
      </c>
      <c r="B78" s="61">
        <v>921</v>
      </c>
      <c r="C78" s="20" t="s">
        <v>7</v>
      </c>
      <c r="D78" s="39">
        <v>13</v>
      </c>
      <c r="E78" s="17" t="s">
        <v>112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28.5" x14ac:dyDescent="0.2">
      <c r="A79" s="88" t="s">
        <v>144</v>
      </c>
      <c r="B79" s="61">
        <v>909</v>
      </c>
      <c r="C79" s="20" t="s">
        <v>7</v>
      </c>
      <c r="D79" s="39">
        <v>13</v>
      </c>
      <c r="E79" s="17" t="s">
        <v>165</v>
      </c>
      <c r="F79" s="17" t="s">
        <v>10</v>
      </c>
      <c r="G79" s="82">
        <f t="shared" ref="G79:G80" si="19">G80</f>
        <v>6000</v>
      </c>
      <c r="H79" s="68">
        <f t="shared" si="17"/>
        <v>6000</v>
      </c>
      <c r="I79" s="82">
        <f>I80</f>
        <v>0</v>
      </c>
      <c r="J79" s="82">
        <f t="shared" ref="J79:K80" si="20">J80</f>
        <v>0</v>
      </c>
      <c r="K79" s="82">
        <f t="shared" si="20"/>
        <v>0</v>
      </c>
    </row>
    <row r="80" spans="1:11" ht="14.25" x14ac:dyDescent="0.2">
      <c r="A80" s="45" t="s">
        <v>42</v>
      </c>
      <c r="B80" s="61">
        <v>909</v>
      </c>
      <c r="C80" s="20" t="s">
        <v>7</v>
      </c>
      <c r="D80" s="39">
        <v>13</v>
      </c>
      <c r="E80" s="17" t="s">
        <v>165</v>
      </c>
      <c r="F80" s="17" t="s">
        <v>43</v>
      </c>
      <c r="G80" s="82">
        <f t="shared" si="19"/>
        <v>6000</v>
      </c>
      <c r="H80" s="68">
        <f t="shared" si="17"/>
        <v>6000</v>
      </c>
      <c r="I80" s="82">
        <f>I81</f>
        <v>0</v>
      </c>
      <c r="J80" s="82">
        <f t="shared" si="20"/>
        <v>0</v>
      </c>
      <c r="K80" s="82">
        <f t="shared" si="20"/>
        <v>0</v>
      </c>
    </row>
    <row r="81" spans="1:11" ht="14.25" x14ac:dyDescent="0.2">
      <c r="A81" s="45" t="s">
        <v>103</v>
      </c>
      <c r="B81" s="61">
        <v>909</v>
      </c>
      <c r="C81" s="20" t="s">
        <v>7</v>
      </c>
      <c r="D81" s="39">
        <v>13</v>
      </c>
      <c r="E81" s="17" t="s">
        <v>165</v>
      </c>
      <c r="F81" s="17" t="s">
        <v>104</v>
      </c>
      <c r="G81" s="82">
        <v>6000</v>
      </c>
      <c r="H81" s="68">
        <f t="shared" si="17"/>
        <v>6000</v>
      </c>
      <c r="I81" s="82">
        <v>0</v>
      </c>
      <c r="J81" s="82">
        <v>0</v>
      </c>
      <c r="K81" s="69">
        <v>0</v>
      </c>
    </row>
    <row r="82" spans="1:11" ht="31.5" customHeight="1" x14ac:dyDescent="0.2">
      <c r="A82" s="88" t="s">
        <v>182</v>
      </c>
      <c r="B82" s="61">
        <v>909</v>
      </c>
      <c r="C82" s="20" t="s">
        <v>7</v>
      </c>
      <c r="D82" s="39">
        <v>13</v>
      </c>
      <c r="E82" s="17" t="s">
        <v>143</v>
      </c>
      <c r="F82" s="17" t="s">
        <v>10</v>
      </c>
      <c r="G82" s="82">
        <f t="shared" ref="G82:G83" si="21">G83</f>
        <v>15000</v>
      </c>
      <c r="H82" s="68">
        <f t="shared" si="17"/>
        <v>11834</v>
      </c>
      <c r="I82" s="82">
        <f>I83</f>
        <v>-3166</v>
      </c>
      <c r="J82" s="82">
        <f t="shared" ref="J82:K83" si="22">J83</f>
        <v>0</v>
      </c>
      <c r="K82" s="82">
        <f t="shared" si="22"/>
        <v>0</v>
      </c>
    </row>
    <row r="83" spans="1:11" ht="28.5" x14ac:dyDescent="0.2">
      <c r="A83" s="44" t="s">
        <v>119</v>
      </c>
      <c r="B83" s="61">
        <v>909</v>
      </c>
      <c r="C83" s="20" t="s">
        <v>7</v>
      </c>
      <c r="D83" s="39">
        <v>13</v>
      </c>
      <c r="E83" s="17" t="s">
        <v>143</v>
      </c>
      <c r="F83" s="17" t="s">
        <v>38</v>
      </c>
      <c r="G83" s="82">
        <f t="shared" si="21"/>
        <v>15000</v>
      </c>
      <c r="H83" s="68">
        <f t="shared" si="17"/>
        <v>11834</v>
      </c>
      <c r="I83" s="82">
        <f>I84</f>
        <v>-3166</v>
      </c>
      <c r="J83" s="82">
        <f t="shared" si="22"/>
        <v>0</v>
      </c>
      <c r="K83" s="82">
        <f t="shared" si="22"/>
        <v>0</v>
      </c>
    </row>
    <row r="84" spans="1:11" ht="26.25" customHeight="1" x14ac:dyDescent="0.2">
      <c r="A84" s="44" t="s">
        <v>75</v>
      </c>
      <c r="B84" s="61">
        <v>909</v>
      </c>
      <c r="C84" s="20" t="s">
        <v>7</v>
      </c>
      <c r="D84" s="39">
        <v>13</v>
      </c>
      <c r="E84" s="17" t="s">
        <v>143</v>
      </c>
      <c r="F84" s="17" t="s">
        <v>39</v>
      </c>
      <c r="G84" s="84">
        <v>15000</v>
      </c>
      <c r="H84" s="68">
        <f t="shared" si="17"/>
        <v>11834</v>
      </c>
      <c r="I84" s="84">
        <v>-3166</v>
      </c>
      <c r="J84" s="84">
        <v>0</v>
      </c>
      <c r="K84" s="84">
        <v>0</v>
      </c>
    </row>
    <row r="85" spans="1:11" ht="42.75" hidden="1" x14ac:dyDescent="0.2">
      <c r="A85" s="44" t="s">
        <v>85</v>
      </c>
      <c r="B85" s="61">
        <v>921</v>
      </c>
      <c r="C85" s="20" t="s">
        <v>7</v>
      </c>
      <c r="D85" s="39">
        <v>13</v>
      </c>
      <c r="E85" s="17" t="s">
        <v>124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 x14ac:dyDescent="0.2">
      <c r="A86" s="45" t="s">
        <v>87</v>
      </c>
      <c r="B86" s="61">
        <v>921</v>
      </c>
      <c r="C86" s="20" t="s">
        <v>7</v>
      </c>
      <c r="D86" s="39">
        <v>13</v>
      </c>
      <c r="E86" s="17" t="s">
        <v>125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 x14ac:dyDescent="0.2">
      <c r="A87" s="45" t="s">
        <v>126</v>
      </c>
      <c r="B87" s="61">
        <v>921</v>
      </c>
      <c r="C87" s="20" t="s">
        <v>7</v>
      </c>
      <c r="D87" s="39">
        <v>13</v>
      </c>
      <c r="E87" s="17" t="s">
        <v>127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 x14ac:dyDescent="0.2">
      <c r="A88" s="44" t="s">
        <v>119</v>
      </c>
      <c r="B88" s="61">
        <v>921</v>
      </c>
      <c r="C88" s="20" t="s">
        <v>7</v>
      </c>
      <c r="D88" s="39">
        <v>13</v>
      </c>
      <c r="E88" s="17" t="s">
        <v>127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 x14ac:dyDescent="0.2">
      <c r="A89" s="44" t="s">
        <v>102</v>
      </c>
      <c r="B89" s="61">
        <v>921</v>
      </c>
      <c r="C89" s="20" t="s">
        <v>7</v>
      </c>
      <c r="D89" s="39">
        <v>13</v>
      </c>
      <c r="E89" s="17" t="s">
        <v>127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 x14ac:dyDescent="0.2">
      <c r="A90" s="44" t="s">
        <v>85</v>
      </c>
      <c r="B90" s="61">
        <v>921</v>
      </c>
      <c r="C90" s="20" t="s">
        <v>7</v>
      </c>
      <c r="D90" s="39">
        <v>13</v>
      </c>
      <c r="E90" s="17" t="s">
        <v>127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 x14ac:dyDescent="0.2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 x14ac:dyDescent="0.2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 x14ac:dyDescent="0.2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 x14ac:dyDescent="0.2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 x14ac:dyDescent="0.2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 x14ac:dyDescent="0.2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 x14ac:dyDescent="0.2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 x14ac:dyDescent="0.2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 x14ac:dyDescent="0.2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 x14ac:dyDescent="0.2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 x14ac:dyDescent="0.2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 x14ac:dyDescent="0.2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 x14ac:dyDescent="0.2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 x14ac:dyDescent="0.2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 x14ac:dyDescent="0.2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 x14ac:dyDescent="0.2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 x14ac:dyDescent="0.2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 x14ac:dyDescent="0.2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 x14ac:dyDescent="0.2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 x14ac:dyDescent="0.2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 x14ac:dyDescent="0.25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100615.78</v>
      </c>
      <c r="H111" s="54">
        <f t="shared" si="23"/>
        <v>100615.78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 x14ac:dyDescent="0.2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100615.78</v>
      </c>
      <c r="H112" s="68">
        <f t="shared" si="23"/>
        <v>100615.78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 x14ac:dyDescent="0.2">
      <c r="A113" s="44" t="s">
        <v>168</v>
      </c>
      <c r="B113" s="61">
        <v>909</v>
      </c>
      <c r="C113" s="17" t="s">
        <v>8</v>
      </c>
      <c r="D113" s="17" t="s">
        <v>12</v>
      </c>
      <c r="E113" s="75" t="s">
        <v>199</v>
      </c>
      <c r="F113" s="20" t="s">
        <v>10</v>
      </c>
      <c r="G113" s="68">
        <f t="shared" si="23"/>
        <v>100615.78</v>
      </c>
      <c r="H113" s="68">
        <f t="shared" si="23"/>
        <v>100615.78</v>
      </c>
      <c r="I113" s="68">
        <f t="shared" si="23"/>
        <v>0</v>
      </c>
      <c r="J113" s="68">
        <f t="shared" si="24"/>
        <v>0</v>
      </c>
      <c r="K113" s="68">
        <f t="shared" si="24"/>
        <v>0</v>
      </c>
    </row>
    <row r="114" spans="1:11" ht="76.5" customHeight="1" x14ac:dyDescent="0.2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199</v>
      </c>
      <c r="F114" s="17" t="s">
        <v>37</v>
      </c>
      <c r="G114" s="82">
        <f t="shared" si="23"/>
        <v>100615.78</v>
      </c>
      <c r="H114" s="82">
        <f t="shared" si="23"/>
        <v>100615.78</v>
      </c>
      <c r="I114" s="82">
        <f t="shared" si="23"/>
        <v>0</v>
      </c>
      <c r="J114" s="82">
        <f t="shared" si="24"/>
        <v>0</v>
      </c>
      <c r="K114" s="82">
        <f t="shared" si="24"/>
        <v>0</v>
      </c>
    </row>
    <row r="115" spans="1:11" ht="29.25" customHeight="1" x14ac:dyDescent="0.2">
      <c r="A115" s="44" t="s">
        <v>107</v>
      </c>
      <c r="B115" s="61">
        <v>909</v>
      </c>
      <c r="C115" s="17" t="s">
        <v>8</v>
      </c>
      <c r="D115" s="17" t="s">
        <v>12</v>
      </c>
      <c r="E115" s="75" t="s">
        <v>199</v>
      </c>
      <c r="F115" s="17" t="s">
        <v>106</v>
      </c>
      <c r="G115" s="82">
        <v>100615.78</v>
      </c>
      <c r="H115" s="82">
        <f>G115+I115</f>
        <v>100615.78</v>
      </c>
      <c r="I115" s="82">
        <v>0</v>
      </c>
      <c r="J115" s="83">
        <v>0</v>
      </c>
      <c r="K115" s="83">
        <v>0</v>
      </c>
    </row>
    <row r="116" spans="1:11" ht="40.5" customHeight="1" x14ac:dyDescent="0.25">
      <c r="A116" s="47" t="s">
        <v>209</v>
      </c>
      <c r="B116" s="10">
        <v>909</v>
      </c>
      <c r="C116" s="22" t="s">
        <v>12</v>
      </c>
      <c r="D116" s="22" t="s">
        <v>13</v>
      </c>
      <c r="E116" s="22" t="s">
        <v>99</v>
      </c>
      <c r="F116" s="22" t="s">
        <v>10</v>
      </c>
      <c r="G116" s="54">
        <f t="shared" ref="G116:I119" si="25">G117</f>
        <v>30000</v>
      </c>
      <c r="H116" s="54">
        <f t="shared" ref="H116:H120" si="26">G116+I116</f>
        <v>0</v>
      </c>
      <c r="I116" s="54">
        <f t="shared" si="25"/>
        <v>-30000</v>
      </c>
      <c r="J116" s="54">
        <f t="shared" ref="J116:K119" si="27">J117</f>
        <v>0</v>
      </c>
      <c r="K116" s="54">
        <f t="shared" si="27"/>
        <v>0</v>
      </c>
    </row>
    <row r="117" spans="1:11" ht="60.75" customHeight="1" x14ac:dyDescent="0.2">
      <c r="A117" s="90" t="s">
        <v>208</v>
      </c>
      <c r="B117" s="70">
        <v>909</v>
      </c>
      <c r="C117" s="64" t="s">
        <v>12</v>
      </c>
      <c r="D117" s="64" t="s">
        <v>94</v>
      </c>
      <c r="E117" s="64" t="s">
        <v>99</v>
      </c>
      <c r="F117" s="64" t="s">
        <v>10</v>
      </c>
      <c r="G117" s="68">
        <f t="shared" si="25"/>
        <v>30000</v>
      </c>
      <c r="H117" s="82">
        <f t="shared" si="26"/>
        <v>0</v>
      </c>
      <c r="I117" s="68">
        <f t="shared" si="25"/>
        <v>-30000</v>
      </c>
      <c r="J117" s="68">
        <f t="shared" si="27"/>
        <v>0</v>
      </c>
      <c r="K117" s="68">
        <f t="shared" si="27"/>
        <v>0</v>
      </c>
    </row>
    <row r="118" spans="1:11" ht="19.5" customHeight="1" x14ac:dyDescent="0.2">
      <c r="A118" s="44" t="s">
        <v>147</v>
      </c>
      <c r="B118" s="70">
        <v>909</v>
      </c>
      <c r="C118" s="64" t="s">
        <v>12</v>
      </c>
      <c r="D118" s="64" t="s">
        <v>94</v>
      </c>
      <c r="E118" s="65" t="s">
        <v>146</v>
      </c>
      <c r="F118" s="64" t="s">
        <v>10</v>
      </c>
      <c r="G118" s="68">
        <f t="shared" si="25"/>
        <v>30000</v>
      </c>
      <c r="H118" s="82">
        <f t="shared" si="26"/>
        <v>0</v>
      </c>
      <c r="I118" s="68">
        <f t="shared" si="25"/>
        <v>-30000</v>
      </c>
      <c r="J118" s="68">
        <f t="shared" si="27"/>
        <v>0</v>
      </c>
      <c r="K118" s="68">
        <f t="shared" si="27"/>
        <v>0</v>
      </c>
    </row>
    <row r="119" spans="1:11" ht="29.25" customHeight="1" x14ac:dyDescent="0.2">
      <c r="A119" s="44" t="s">
        <v>74</v>
      </c>
      <c r="B119" s="61">
        <v>909</v>
      </c>
      <c r="C119" s="20" t="s">
        <v>12</v>
      </c>
      <c r="D119" s="20" t="s">
        <v>94</v>
      </c>
      <c r="E119" s="64" t="s">
        <v>146</v>
      </c>
      <c r="F119" s="64" t="s">
        <v>38</v>
      </c>
      <c r="G119" s="68">
        <f t="shared" si="25"/>
        <v>30000</v>
      </c>
      <c r="H119" s="82">
        <f t="shared" si="26"/>
        <v>0</v>
      </c>
      <c r="I119" s="68">
        <f t="shared" si="25"/>
        <v>-30000</v>
      </c>
      <c r="J119" s="68">
        <f t="shared" si="27"/>
        <v>0</v>
      </c>
      <c r="K119" s="68">
        <f t="shared" si="27"/>
        <v>0</v>
      </c>
    </row>
    <row r="120" spans="1:11" ht="28.5" customHeight="1" x14ac:dyDescent="0.2">
      <c r="A120" s="44" t="s">
        <v>75</v>
      </c>
      <c r="B120" s="61">
        <v>909</v>
      </c>
      <c r="C120" s="20" t="s">
        <v>12</v>
      </c>
      <c r="D120" s="20" t="s">
        <v>94</v>
      </c>
      <c r="E120" s="64" t="s">
        <v>146</v>
      </c>
      <c r="F120" s="64" t="s">
        <v>39</v>
      </c>
      <c r="G120" s="68">
        <v>30000</v>
      </c>
      <c r="H120" s="82">
        <f t="shared" si="26"/>
        <v>0</v>
      </c>
      <c r="I120" s="68">
        <v>-30000</v>
      </c>
      <c r="J120" s="78">
        <v>0</v>
      </c>
      <c r="K120" s="68">
        <v>0</v>
      </c>
    </row>
    <row r="121" spans="1:11" ht="1.5" hidden="1" customHeight="1" x14ac:dyDescent="0.2">
      <c r="A121" s="44" t="s">
        <v>85</v>
      </c>
      <c r="B121" s="61">
        <v>921</v>
      </c>
      <c r="C121" s="20" t="s">
        <v>12</v>
      </c>
      <c r="D121" s="20" t="s">
        <v>94</v>
      </c>
      <c r="E121" s="20" t="s">
        <v>101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.75" customHeight="1" x14ac:dyDescent="0.25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99</v>
      </c>
      <c r="F122" s="22" t="s">
        <v>10</v>
      </c>
      <c r="G122" s="54">
        <f>G127+G123+G132</f>
        <v>283728.7</v>
      </c>
      <c r="H122" s="54">
        <f>G122+I122</f>
        <v>289386.7</v>
      </c>
      <c r="I122" s="54">
        <f>I127+I123+I133</f>
        <v>5658</v>
      </c>
      <c r="J122" s="54" t="str">
        <f>J127</f>
        <v>0,00</v>
      </c>
      <c r="K122" s="54">
        <f>K127</f>
        <v>0</v>
      </c>
    </row>
    <row r="123" spans="1:11" ht="18.75" customHeight="1" x14ac:dyDescent="0.25">
      <c r="A123" s="47" t="s">
        <v>179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14000</v>
      </c>
      <c r="H123" s="68">
        <f t="shared" ref="H123:H130" si="28">G123+I123</f>
        <v>0</v>
      </c>
      <c r="I123" s="54">
        <f t="shared" ref="I123:K125" si="29">I124</f>
        <v>-14000</v>
      </c>
      <c r="J123" s="54">
        <f t="shared" si="29"/>
        <v>0</v>
      </c>
      <c r="K123" s="54">
        <f t="shared" si="29"/>
        <v>0</v>
      </c>
    </row>
    <row r="124" spans="1:11" ht="46.5" customHeight="1" x14ac:dyDescent="0.2">
      <c r="A124" s="90" t="s">
        <v>180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14000</v>
      </c>
      <c r="H124" s="68">
        <f t="shared" si="28"/>
        <v>0</v>
      </c>
      <c r="I124" s="68">
        <f t="shared" si="29"/>
        <v>-14000</v>
      </c>
      <c r="J124" s="54">
        <f t="shared" si="29"/>
        <v>0</v>
      </c>
      <c r="K124" s="54">
        <f t="shared" si="29"/>
        <v>0</v>
      </c>
    </row>
    <row r="125" spans="1:11" ht="31.5" customHeight="1" x14ac:dyDescent="0.2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14000</v>
      </c>
      <c r="H125" s="68">
        <f t="shared" si="28"/>
        <v>0</v>
      </c>
      <c r="I125" s="68">
        <f t="shared" si="29"/>
        <v>-14000</v>
      </c>
      <c r="J125" s="54">
        <f t="shared" si="29"/>
        <v>0</v>
      </c>
      <c r="K125" s="54">
        <f t="shared" si="29"/>
        <v>0</v>
      </c>
    </row>
    <row r="126" spans="1:11" ht="48" customHeight="1" x14ac:dyDescent="0.2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>
        <v>14000</v>
      </c>
      <c r="H126" s="68">
        <f t="shared" si="28"/>
        <v>0</v>
      </c>
      <c r="I126" s="68">
        <v>-14000</v>
      </c>
      <c r="J126" s="68">
        <v>0</v>
      </c>
      <c r="K126" s="68">
        <v>0</v>
      </c>
    </row>
    <row r="127" spans="1:11" ht="21.75" customHeight="1" x14ac:dyDescent="0.25">
      <c r="A127" s="63" t="s">
        <v>134</v>
      </c>
      <c r="B127" s="10">
        <v>909</v>
      </c>
      <c r="C127" s="22" t="s">
        <v>9</v>
      </c>
      <c r="D127" s="22" t="s">
        <v>51</v>
      </c>
      <c r="E127" s="23" t="s">
        <v>99</v>
      </c>
      <c r="F127" s="22" t="s">
        <v>10</v>
      </c>
      <c r="G127" s="54">
        <f>G128</f>
        <v>254728.7</v>
      </c>
      <c r="H127" s="54">
        <f t="shared" si="28"/>
        <v>289386.7</v>
      </c>
      <c r="I127" s="54">
        <f>I128</f>
        <v>34658</v>
      </c>
      <c r="J127" s="54" t="str">
        <f t="shared" ref="J127:K129" si="30">J128</f>
        <v>0,00</v>
      </c>
      <c r="K127" s="54">
        <f t="shared" si="30"/>
        <v>0</v>
      </c>
    </row>
    <row r="128" spans="1:11" ht="228.75" customHeight="1" x14ac:dyDescent="0.2">
      <c r="A128" s="90" t="s">
        <v>169</v>
      </c>
      <c r="B128" s="61">
        <v>909</v>
      </c>
      <c r="C128" s="65" t="s">
        <v>9</v>
      </c>
      <c r="D128" s="65" t="s">
        <v>51</v>
      </c>
      <c r="E128" s="65" t="s">
        <v>148</v>
      </c>
      <c r="F128" s="65" t="s">
        <v>10</v>
      </c>
      <c r="G128" s="78">
        <f>G129</f>
        <v>254728.7</v>
      </c>
      <c r="H128" s="68">
        <f t="shared" si="28"/>
        <v>289386.7</v>
      </c>
      <c r="I128" s="78">
        <f>I129</f>
        <v>34658</v>
      </c>
      <c r="J128" s="78" t="str">
        <f t="shared" si="30"/>
        <v>0,00</v>
      </c>
      <c r="K128" s="78">
        <f t="shared" si="30"/>
        <v>0</v>
      </c>
    </row>
    <row r="129" spans="1:11" ht="29.25" customHeight="1" x14ac:dyDescent="0.2">
      <c r="A129" s="44" t="s">
        <v>119</v>
      </c>
      <c r="B129" s="61">
        <v>909</v>
      </c>
      <c r="C129" s="65" t="s">
        <v>9</v>
      </c>
      <c r="D129" s="65" t="s">
        <v>51</v>
      </c>
      <c r="E129" s="65" t="s">
        <v>148</v>
      </c>
      <c r="F129" s="20" t="s">
        <v>38</v>
      </c>
      <c r="G129" s="78">
        <f>G130</f>
        <v>254728.7</v>
      </c>
      <c r="H129" s="68">
        <f t="shared" si="28"/>
        <v>289386.7</v>
      </c>
      <c r="I129" s="78">
        <f>I130</f>
        <v>34658</v>
      </c>
      <c r="J129" s="78" t="str">
        <f t="shared" si="30"/>
        <v>0,00</v>
      </c>
      <c r="K129" s="78">
        <f t="shared" si="30"/>
        <v>0</v>
      </c>
    </row>
    <row r="130" spans="1:11" ht="48.75" customHeight="1" x14ac:dyDescent="0.2">
      <c r="A130" s="44" t="s">
        <v>102</v>
      </c>
      <c r="B130" s="61">
        <v>909</v>
      </c>
      <c r="C130" s="65" t="s">
        <v>9</v>
      </c>
      <c r="D130" s="65" t="s">
        <v>51</v>
      </c>
      <c r="E130" s="65" t="s">
        <v>148</v>
      </c>
      <c r="F130" s="20" t="s">
        <v>39</v>
      </c>
      <c r="G130" s="84">
        <v>254728.7</v>
      </c>
      <c r="H130" s="68">
        <f t="shared" si="28"/>
        <v>289386.7</v>
      </c>
      <c r="I130" s="84">
        <v>34658</v>
      </c>
      <c r="J130" s="78" t="s">
        <v>149</v>
      </c>
      <c r="K130" s="68">
        <v>0</v>
      </c>
    </row>
    <row r="131" spans="1:11" ht="29.25" hidden="1" customHeight="1" x14ac:dyDescent="0.2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113</v>
      </c>
      <c r="F131" s="20" t="s">
        <v>84</v>
      </c>
      <c r="G131" s="20"/>
      <c r="H131" s="54">
        <f t="shared" ref="H131:H135" si="31">G131+I131</f>
        <v>0</v>
      </c>
      <c r="I131" s="20"/>
      <c r="J131" s="20"/>
      <c r="K131" s="68">
        <v>294798</v>
      </c>
    </row>
    <row r="132" spans="1:11" ht="33" customHeight="1" x14ac:dyDescent="0.25">
      <c r="A132" s="63" t="s">
        <v>109</v>
      </c>
      <c r="B132" s="10">
        <v>909</v>
      </c>
      <c r="C132" s="22" t="s">
        <v>9</v>
      </c>
      <c r="D132" s="22" t="s">
        <v>110</v>
      </c>
      <c r="E132" s="23" t="s">
        <v>99</v>
      </c>
      <c r="F132" s="22" t="s">
        <v>10</v>
      </c>
      <c r="G132" s="54">
        <f t="shared" ref="G132:I134" si="32">G133</f>
        <v>15000</v>
      </c>
      <c r="H132" s="54">
        <f t="shared" si="32"/>
        <v>0</v>
      </c>
      <c r="I132" s="54" t="str">
        <f t="shared" si="32"/>
        <v>-15000</v>
      </c>
      <c r="J132" s="22"/>
      <c r="K132" s="54">
        <v>0</v>
      </c>
    </row>
    <row r="133" spans="1:11" ht="34.5" customHeight="1" x14ac:dyDescent="0.2">
      <c r="A133" s="44" t="s">
        <v>111</v>
      </c>
      <c r="B133" s="61">
        <v>909</v>
      </c>
      <c r="C133" s="65" t="s">
        <v>9</v>
      </c>
      <c r="D133" s="65" t="s">
        <v>110</v>
      </c>
      <c r="E133" s="75" t="s">
        <v>150</v>
      </c>
      <c r="F133" s="65" t="s">
        <v>10</v>
      </c>
      <c r="G133" s="68">
        <f t="shared" si="32"/>
        <v>15000</v>
      </c>
      <c r="H133" s="68">
        <f t="shared" si="32"/>
        <v>0</v>
      </c>
      <c r="I133" s="68" t="str">
        <f t="shared" si="32"/>
        <v>-15000</v>
      </c>
      <c r="J133" s="64"/>
      <c r="K133" s="68">
        <v>0</v>
      </c>
    </row>
    <row r="134" spans="1:11" ht="35.25" customHeight="1" x14ac:dyDescent="0.2">
      <c r="A134" s="44" t="s">
        <v>119</v>
      </c>
      <c r="B134" s="61">
        <v>909</v>
      </c>
      <c r="C134" s="65" t="s">
        <v>9</v>
      </c>
      <c r="D134" s="65" t="s">
        <v>110</v>
      </c>
      <c r="E134" s="75" t="s">
        <v>150</v>
      </c>
      <c r="F134" s="20" t="s">
        <v>38</v>
      </c>
      <c r="G134" s="68">
        <f t="shared" si="32"/>
        <v>15000</v>
      </c>
      <c r="H134" s="68">
        <f t="shared" si="32"/>
        <v>0</v>
      </c>
      <c r="I134" s="68" t="str">
        <f t="shared" si="32"/>
        <v>-15000</v>
      </c>
      <c r="J134" s="64"/>
      <c r="K134" s="68">
        <v>0</v>
      </c>
    </row>
    <row r="135" spans="1:11" ht="48" customHeight="1" x14ac:dyDescent="0.2">
      <c r="A135" s="44" t="s">
        <v>102</v>
      </c>
      <c r="B135" s="61">
        <v>909</v>
      </c>
      <c r="C135" s="65" t="s">
        <v>9</v>
      </c>
      <c r="D135" s="65" t="s">
        <v>110</v>
      </c>
      <c r="E135" s="75" t="s">
        <v>150</v>
      </c>
      <c r="F135" s="65" t="s">
        <v>39</v>
      </c>
      <c r="G135" s="68">
        <v>15000</v>
      </c>
      <c r="H135" s="68">
        <f t="shared" si="31"/>
        <v>0</v>
      </c>
      <c r="I135" s="64" t="s">
        <v>212</v>
      </c>
      <c r="J135" s="65" t="s">
        <v>181</v>
      </c>
      <c r="K135" s="68">
        <v>0</v>
      </c>
    </row>
    <row r="136" spans="1:11" ht="20.25" customHeight="1" x14ac:dyDescent="0.2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99</v>
      </c>
      <c r="F136" s="23" t="s">
        <v>10</v>
      </c>
      <c r="G136" s="77">
        <f>G148+G166+G162</f>
        <v>679899.53</v>
      </c>
      <c r="H136" s="77">
        <f>G136+I136</f>
        <v>508264.02</v>
      </c>
      <c r="I136" s="77">
        <f>I148+I162+I166</f>
        <v>-171635.51</v>
      </c>
      <c r="J136" s="77">
        <f>J148+J166</f>
        <v>0</v>
      </c>
      <c r="K136" s="77">
        <f>K148+K166</f>
        <v>0</v>
      </c>
    </row>
    <row r="137" spans="1:11" ht="21" hidden="1" customHeight="1" x14ac:dyDescent="0.2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3">G137+I137</f>
        <v>0</v>
      </c>
      <c r="I137" s="77"/>
      <c r="J137" s="77"/>
      <c r="K137" s="40"/>
    </row>
    <row r="138" spans="1:11" ht="45" hidden="1" customHeight="1" x14ac:dyDescent="0.2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3"/>
        <v>0</v>
      </c>
      <c r="I138" s="85"/>
      <c r="J138" s="85"/>
      <c r="K138" s="69"/>
    </row>
    <row r="139" spans="1:11" ht="35.25" hidden="1" customHeight="1" x14ac:dyDescent="0.2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3"/>
        <v>0</v>
      </c>
      <c r="I139" s="85"/>
      <c r="J139" s="85"/>
      <c r="K139" s="69"/>
    </row>
    <row r="140" spans="1:11" ht="32.25" hidden="1" customHeight="1" x14ac:dyDescent="0.2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3"/>
        <v>0</v>
      </c>
      <c r="I140" s="85"/>
      <c r="J140" s="85"/>
      <c r="K140" s="69"/>
    </row>
    <row r="141" spans="1:11" ht="24.75" hidden="1" customHeight="1" x14ac:dyDescent="0.2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3"/>
        <v>0</v>
      </c>
      <c r="I141" s="85"/>
      <c r="J141" s="85"/>
      <c r="K141" s="69"/>
    </row>
    <row r="142" spans="1:11" ht="25.5" hidden="1" customHeight="1" x14ac:dyDescent="0.2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3"/>
        <v>0</v>
      </c>
      <c r="I142" s="85"/>
      <c r="J142" s="85"/>
      <c r="K142" s="69"/>
    </row>
    <row r="143" spans="1:11" ht="0.75" hidden="1" customHeight="1" x14ac:dyDescent="0.2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3"/>
        <v>0</v>
      </c>
      <c r="I143" s="77"/>
      <c r="J143" s="77"/>
      <c r="K143" s="40"/>
    </row>
    <row r="144" spans="1:11" ht="35.25" hidden="1" customHeight="1" x14ac:dyDescent="0.2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3"/>
        <v>0</v>
      </c>
      <c r="I144" s="81"/>
      <c r="J144" s="81"/>
      <c r="K144" s="69"/>
    </row>
    <row r="145" spans="1:11" ht="30.75" hidden="1" customHeight="1" x14ac:dyDescent="0.2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3"/>
        <v>0</v>
      </c>
      <c r="I145" s="82"/>
      <c r="J145" s="82"/>
      <c r="K145" s="69"/>
    </row>
    <row r="146" spans="1:11" ht="33.75" hidden="1" customHeight="1" x14ac:dyDescent="0.2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3"/>
        <v>0</v>
      </c>
      <c r="I146" s="82"/>
      <c r="J146" s="82"/>
      <c r="K146" s="69"/>
    </row>
    <row r="147" spans="1:11" ht="39.75" hidden="1" customHeight="1" x14ac:dyDescent="0.2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3"/>
        <v>0</v>
      </c>
      <c r="I147" s="82"/>
      <c r="J147" s="82"/>
      <c r="K147" s="69"/>
    </row>
    <row r="148" spans="1:11" ht="18" customHeight="1" x14ac:dyDescent="0.2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99</v>
      </c>
      <c r="F148" s="64" t="s">
        <v>10</v>
      </c>
      <c r="G148" s="68">
        <f>G149</f>
        <v>102585</v>
      </c>
      <c r="H148" s="96">
        <f t="shared" si="33"/>
        <v>102585</v>
      </c>
      <c r="I148" s="68">
        <f>I149</f>
        <v>0</v>
      </c>
      <c r="J148" s="54"/>
      <c r="K148" s="40"/>
    </row>
    <row r="149" spans="1:11" ht="117.75" customHeight="1" x14ac:dyDescent="0.2">
      <c r="A149" s="91" t="s">
        <v>167</v>
      </c>
      <c r="B149" s="61">
        <v>909</v>
      </c>
      <c r="C149" s="16" t="s">
        <v>11</v>
      </c>
      <c r="D149" s="16" t="s">
        <v>7</v>
      </c>
      <c r="E149" s="17" t="s">
        <v>166</v>
      </c>
      <c r="F149" s="17" t="s">
        <v>10</v>
      </c>
      <c r="G149" s="82">
        <f>G150</f>
        <v>102585</v>
      </c>
      <c r="H149" s="96">
        <f t="shared" si="33"/>
        <v>102585</v>
      </c>
      <c r="I149" s="82">
        <f>I150</f>
        <v>0</v>
      </c>
      <c r="J149" s="82"/>
      <c r="K149" s="69"/>
    </row>
    <row r="150" spans="1:11" ht="27.75" customHeight="1" x14ac:dyDescent="0.2">
      <c r="A150" s="44" t="s">
        <v>119</v>
      </c>
      <c r="B150" s="61">
        <v>909</v>
      </c>
      <c r="C150" s="16" t="s">
        <v>11</v>
      </c>
      <c r="D150" s="16" t="s">
        <v>7</v>
      </c>
      <c r="E150" s="17" t="s">
        <v>166</v>
      </c>
      <c r="F150" s="17" t="s">
        <v>38</v>
      </c>
      <c r="G150" s="82">
        <f>G151</f>
        <v>102585</v>
      </c>
      <c r="H150" s="96">
        <f t="shared" si="33"/>
        <v>102585</v>
      </c>
      <c r="I150" s="82">
        <f>I151</f>
        <v>0</v>
      </c>
      <c r="J150" s="82"/>
      <c r="K150" s="69"/>
    </row>
    <row r="151" spans="1:11" ht="41.25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166</v>
      </c>
      <c r="F151" s="17" t="s">
        <v>39</v>
      </c>
      <c r="G151" s="82">
        <v>102585</v>
      </c>
      <c r="H151" s="96">
        <f t="shared" si="33"/>
        <v>102585</v>
      </c>
      <c r="I151" s="82"/>
      <c r="J151" s="82"/>
      <c r="K151" s="69"/>
    </row>
    <row r="152" spans="1:11" ht="63.75" hidden="1" customHeight="1" x14ac:dyDescent="0.2">
      <c r="A152" s="44" t="s">
        <v>152</v>
      </c>
      <c r="B152" s="61">
        <v>909</v>
      </c>
      <c r="C152" s="16" t="s">
        <v>11</v>
      </c>
      <c r="D152" s="16" t="s">
        <v>7</v>
      </c>
      <c r="E152" s="17" t="s">
        <v>151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 x14ac:dyDescent="0.2">
      <c r="A153" s="44" t="s">
        <v>119</v>
      </c>
      <c r="B153" s="61">
        <v>909</v>
      </c>
      <c r="C153" s="16" t="s">
        <v>11</v>
      </c>
      <c r="D153" s="16" t="s">
        <v>7</v>
      </c>
      <c r="E153" s="17" t="s">
        <v>151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 x14ac:dyDescent="0.2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151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 x14ac:dyDescent="0.2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108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 x14ac:dyDescent="0.2">
      <c r="A156" s="44" t="s">
        <v>129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 x14ac:dyDescent="0.25">
      <c r="A157" s="63" t="s">
        <v>130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 x14ac:dyDescent="0.2">
      <c r="A158" s="44" t="s">
        <v>131</v>
      </c>
      <c r="B158" s="70">
        <v>921</v>
      </c>
      <c r="C158" s="72" t="s">
        <v>11</v>
      </c>
      <c r="D158" s="71" t="s">
        <v>8</v>
      </c>
      <c r="E158" s="65" t="s">
        <v>132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 x14ac:dyDescent="0.2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132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 x14ac:dyDescent="0.2">
      <c r="A160" s="44" t="s">
        <v>133</v>
      </c>
      <c r="B160" s="70">
        <v>921</v>
      </c>
      <c r="C160" s="71" t="s">
        <v>11</v>
      </c>
      <c r="D160" s="71" t="s">
        <v>8</v>
      </c>
      <c r="E160" s="65" t="s">
        <v>132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 x14ac:dyDescent="0.2">
      <c r="A161" s="44" t="s">
        <v>100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 x14ac:dyDescent="0.2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 x14ac:dyDescent="0.2">
      <c r="A163" s="93" t="s">
        <v>175</v>
      </c>
      <c r="B163" s="70">
        <v>909</v>
      </c>
      <c r="C163" s="72" t="s">
        <v>11</v>
      </c>
      <c r="D163" s="72" t="s">
        <v>8</v>
      </c>
      <c r="E163" s="65" t="s">
        <v>174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 x14ac:dyDescent="0.2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174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 x14ac:dyDescent="0.2">
      <c r="A165" s="95" t="s">
        <v>176</v>
      </c>
      <c r="B165" s="70">
        <v>909</v>
      </c>
      <c r="C165" s="72" t="s">
        <v>11</v>
      </c>
      <c r="D165" s="72" t="s">
        <v>8</v>
      </c>
      <c r="E165" s="65" t="s">
        <v>174</v>
      </c>
      <c r="F165" s="65" t="s">
        <v>61</v>
      </c>
      <c r="G165" s="65" t="s">
        <v>181</v>
      </c>
      <c r="H165" s="78">
        <v>0</v>
      </c>
      <c r="I165" s="65"/>
      <c r="J165" s="65"/>
      <c r="K165" s="69"/>
    </row>
    <row r="166" spans="1:11" ht="18.75" customHeight="1" x14ac:dyDescent="0.2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99</v>
      </c>
      <c r="F166" s="22" t="s">
        <v>10</v>
      </c>
      <c r="G166" s="54">
        <f>G168+G175+G179+G199</f>
        <v>577314.53</v>
      </c>
      <c r="H166" s="54">
        <f>G166+I166</f>
        <v>405679.02</v>
      </c>
      <c r="I166" s="54">
        <f>I168+I179</f>
        <v>-171635.51</v>
      </c>
      <c r="J166" s="54">
        <f t="shared" ref="J166:K166" si="34">J168+J175+J179</f>
        <v>0</v>
      </c>
      <c r="K166" s="54">
        <f t="shared" si="34"/>
        <v>0</v>
      </c>
    </row>
    <row r="167" spans="1:11" ht="26.25" hidden="1" customHeight="1" x14ac:dyDescent="0.2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5">G167+I167</f>
        <v>0</v>
      </c>
      <c r="I167" s="82"/>
      <c r="J167" s="82"/>
      <c r="K167" s="82"/>
    </row>
    <row r="168" spans="1:11" ht="18" customHeight="1" x14ac:dyDescent="0.2">
      <c r="A168" s="90" t="s">
        <v>153</v>
      </c>
      <c r="B168" s="61">
        <v>909</v>
      </c>
      <c r="C168" s="16" t="s">
        <v>11</v>
      </c>
      <c r="D168" s="16" t="s">
        <v>12</v>
      </c>
      <c r="E168" s="17" t="s">
        <v>154</v>
      </c>
      <c r="F168" s="17" t="s">
        <v>10</v>
      </c>
      <c r="G168" s="82">
        <f>G169</f>
        <v>120000</v>
      </c>
      <c r="H168" s="68">
        <f t="shared" si="35"/>
        <v>112592.81</v>
      </c>
      <c r="I168" s="82">
        <f>I169</f>
        <v>-7407.19</v>
      </c>
      <c r="J168" s="82">
        <f t="shared" ref="J168:K169" si="36">J169</f>
        <v>0</v>
      </c>
      <c r="K168" s="82">
        <f t="shared" si="36"/>
        <v>0</v>
      </c>
    </row>
    <row r="169" spans="1:11" ht="30" customHeight="1" x14ac:dyDescent="0.2">
      <c r="A169" s="44" t="s">
        <v>119</v>
      </c>
      <c r="B169" s="61">
        <v>909</v>
      </c>
      <c r="C169" s="16" t="s">
        <v>11</v>
      </c>
      <c r="D169" s="16" t="s">
        <v>12</v>
      </c>
      <c r="E169" s="17" t="s">
        <v>154</v>
      </c>
      <c r="F169" s="17" t="s">
        <v>38</v>
      </c>
      <c r="G169" s="82">
        <f>G170</f>
        <v>120000</v>
      </c>
      <c r="H169" s="68">
        <f t="shared" si="35"/>
        <v>112592.81</v>
      </c>
      <c r="I169" s="82">
        <f>I170</f>
        <v>-7407.19</v>
      </c>
      <c r="J169" s="82">
        <f t="shared" si="36"/>
        <v>0</v>
      </c>
      <c r="K169" s="82">
        <f t="shared" si="36"/>
        <v>0</v>
      </c>
    </row>
    <row r="170" spans="1:11" ht="42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154</v>
      </c>
      <c r="F170" s="17" t="s">
        <v>39</v>
      </c>
      <c r="G170" s="83">
        <v>120000</v>
      </c>
      <c r="H170" s="68">
        <f t="shared" si="35"/>
        <v>112592.81</v>
      </c>
      <c r="I170" s="83">
        <v>-7407.19</v>
      </c>
      <c r="J170" s="83">
        <v>0</v>
      </c>
      <c r="K170" s="83">
        <v>0</v>
      </c>
    </row>
    <row r="171" spans="1:11" ht="30" hidden="1" customHeight="1" x14ac:dyDescent="0.2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 x14ac:dyDescent="0.2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 x14ac:dyDescent="0.2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 x14ac:dyDescent="0.2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 x14ac:dyDescent="0.2">
      <c r="A175" s="90" t="s">
        <v>155</v>
      </c>
      <c r="B175" s="61">
        <v>909</v>
      </c>
      <c r="C175" s="16" t="s">
        <v>11</v>
      </c>
      <c r="D175" s="16" t="s">
        <v>12</v>
      </c>
      <c r="E175" s="17" t="s">
        <v>156</v>
      </c>
      <c r="F175" s="17" t="s">
        <v>10</v>
      </c>
      <c r="G175" s="82">
        <f>G176</f>
        <v>0</v>
      </c>
      <c r="H175" s="82"/>
      <c r="I175" s="82"/>
      <c r="J175" s="82">
        <f t="shared" ref="J175:K176" si="37">J176</f>
        <v>0</v>
      </c>
      <c r="K175" s="82">
        <f t="shared" si="37"/>
        <v>0</v>
      </c>
    </row>
    <row r="176" spans="1:11" ht="31.5" hidden="1" customHeight="1" x14ac:dyDescent="0.2">
      <c r="A176" s="44" t="s">
        <v>119</v>
      </c>
      <c r="B176" s="61">
        <v>909</v>
      </c>
      <c r="C176" s="16" t="s">
        <v>11</v>
      </c>
      <c r="D176" s="16" t="s">
        <v>12</v>
      </c>
      <c r="E176" s="17" t="s">
        <v>156</v>
      </c>
      <c r="F176" s="17" t="s">
        <v>38</v>
      </c>
      <c r="G176" s="82">
        <f>G177</f>
        <v>0</v>
      </c>
      <c r="H176" s="82"/>
      <c r="I176" s="82"/>
      <c r="J176" s="82">
        <f t="shared" si="37"/>
        <v>0</v>
      </c>
      <c r="K176" s="82">
        <f t="shared" si="37"/>
        <v>0</v>
      </c>
    </row>
    <row r="177" spans="1:11" ht="47.25" hidden="1" customHeight="1" x14ac:dyDescent="0.2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156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 x14ac:dyDescent="0.2">
      <c r="A178" s="44" t="s">
        <v>135</v>
      </c>
      <c r="B178" s="61">
        <v>921</v>
      </c>
      <c r="C178" s="16" t="s">
        <v>11</v>
      </c>
      <c r="D178" s="16" t="s">
        <v>12</v>
      </c>
      <c r="E178" s="17" t="s">
        <v>128</v>
      </c>
      <c r="F178" s="17" t="s">
        <v>136</v>
      </c>
      <c r="G178" s="82"/>
      <c r="H178" s="82"/>
      <c r="I178" s="82"/>
      <c r="J178" s="82"/>
      <c r="K178" s="69"/>
    </row>
    <row r="179" spans="1:11" ht="19.5" customHeight="1" x14ac:dyDescent="0.2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157</v>
      </c>
      <c r="F179" s="17" t="s">
        <v>10</v>
      </c>
      <c r="G179" s="82">
        <f>G180</f>
        <v>457314.53</v>
      </c>
      <c r="H179" s="82">
        <f>H180</f>
        <v>293086.21000000002</v>
      </c>
      <c r="I179" s="82">
        <f>I180+I199</f>
        <v>-164228.32</v>
      </c>
      <c r="J179" s="82">
        <f t="shared" ref="J179:K180" si="38">J180</f>
        <v>0</v>
      </c>
      <c r="K179" s="82">
        <f t="shared" si="38"/>
        <v>0</v>
      </c>
    </row>
    <row r="180" spans="1:11" ht="32.25" customHeight="1" x14ac:dyDescent="0.2">
      <c r="A180" s="44" t="s">
        <v>119</v>
      </c>
      <c r="B180" s="61">
        <v>909</v>
      </c>
      <c r="C180" s="16" t="s">
        <v>11</v>
      </c>
      <c r="D180" s="16" t="s">
        <v>12</v>
      </c>
      <c r="E180" s="17" t="s">
        <v>157</v>
      </c>
      <c r="F180" s="17" t="s">
        <v>38</v>
      </c>
      <c r="G180" s="82">
        <f>G181</f>
        <v>457314.53</v>
      </c>
      <c r="H180" s="82">
        <f>H181</f>
        <v>293086.21000000002</v>
      </c>
      <c r="I180" s="82">
        <f>I181</f>
        <v>-164228.32</v>
      </c>
      <c r="J180" s="82">
        <f t="shared" si="38"/>
        <v>0</v>
      </c>
      <c r="K180" s="82">
        <f>K181</f>
        <v>0</v>
      </c>
    </row>
    <row r="181" spans="1:11" ht="42" customHeight="1" x14ac:dyDescent="0.2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157</v>
      </c>
      <c r="F181" s="17" t="s">
        <v>39</v>
      </c>
      <c r="G181" s="83">
        <v>457314.53</v>
      </c>
      <c r="H181" s="82">
        <f>G181+I181</f>
        <v>293086.21000000002</v>
      </c>
      <c r="I181" s="83">
        <v>-164228.32</v>
      </c>
      <c r="J181" s="83">
        <v>0</v>
      </c>
      <c r="K181" s="83">
        <v>0</v>
      </c>
    </row>
    <row r="182" spans="1:11" ht="25.5" hidden="1" customHeight="1" x14ac:dyDescent="0.2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39">G182+I182</f>
        <v>0</v>
      </c>
      <c r="I182" s="82"/>
      <c r="J182" s="82"/>
      <c r="K182" s="69"/>
    </row>
    <row r="183" spans="1:11" ht="0.75" hidden="1" customHeight="1" x14ac:dyDescent="0.2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39"/>
        <v>0</v>
      </c>
      <c r="I183" s="82"/>
      <c r="J183" s="82"/>
      <c r="K183" s="69"/>
    </row>
    <row r="184" spans="1:11" ht="48.75" hidden="1" customHeight="1" x14ac:dyDescent="0.2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39"/>
        <v>0</v>
      </c>
      <c r="I184" s="82"/>
      <c r="J184" s="82"/>
      <c r="K184" s="69"/>
    </row>
    <row r="185" spans="1:11" ht="0.75" hidden="1" customHeight="1" x14ac:dyDescent="0.2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39"/>
        <v>0</v>
      </c>
      <c r="I185" s="54"/>
      <c r="J185" s="54"/>
      <c r="K185" s="40"/>
    </row>
    <row r="186" spans="1:11" ht="13.5" hidden="1" customHeight="1" x14ac:dyDescent="0.2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39"/>
        <v>0</v>
      </c>
      <c r="I186" s="82"/>
      <c r="J186" s="82"/>
      <c r="K186" s="69"/>
    </row>
    <row r="187" spans="1:11" ht="20.25" hidden="1" customHeight="1" x14ac:dyDescent="0.2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39"/>
        <v>0</v>
      </c>
      <c r="I187" s="82"/>
      <c r="J187" s="82"/>
      <c r="K187" s="69"/>
    </row>
    <row r="188" spans="1:11" ht="30.75" hidden="1" customHeight="1" x14ac:dyDescent="0.2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39"/>
        <v>0</v>
      </c>
      <c r="I188" s="82"/>
      <c r="J188" s="82"/>
      <c r="K188" s="69"/>
    </row>
    <row r="189" spans="1:11" ht="31.5" hidden="1" customHeight="1" x14ac:dyDescent="0.2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39"/>
        <v>0</v>
      </c>
      <c r="I189" s="82"/>
      <c r="J189" s="82"/>
      <c r="K189" s="69"/>
    </row>
    <row r="190" spans="1:11" ht="21" hidden="1" customHeight="1" x14ac:dyDescent="0.2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157</v>
      </c>
      <c r="F190" s="17" t="s">
        <v>43</v>
      </c>
      <c r="G190" s="82"/>
      <c r="H190" s="82">
        <f t="shared" si="39"/>
        <v>0</v>
      </c>
      <c r="I190" s="82"/>
      <c r="J190" s="82"/>
      <c r="K190" s="69"/>
    </row>
    <row r="191" spans="1:11" ht="21" hidden="1" customHeight="1" x14ac:dyDescent="0.2">
      <c r="A191" s="45" t="s">
        <v>103</v>
      </c>
      <c r="B191" s="61">
        <v>909</v>
      </c>
      <c r="C191" s="16" t="s">
        <v>11</v>
      </c>
      <c r="D191" s="16" t="s">
        <v>12</v>
      </c>
      <c r="E191" s="17" t="s">
        <v>157</v>
      </c>
      <c r="F191" s="17" t="s">
        <v>104</v>
      </c>
      <c r="G191" s="82"/>
      <c r="H191" s="82">
        <f t="shared" si="39"/>
        <v>0</v>
      </c>
      <c r="I191" s="82"/>
      <c r="J191" s="82"/>
      <c r="K191" s="69"/>
    </row>
    <row r="192" spans="1:11" ht="21.75" hidden="1" customHeight="1" x14ac:dyDescent="0.2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39"/>
        <v>0</v>
      </c>
      <c r="I192" s="82"/>
      <c r="J192" s="82"/>
      <c r="K192" s="69"/>
    </row>
    <row r="193" spans="1:11" ht="21.75" hidden="1" customHeight="1" x14ac:dyDescent="0.2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39"/>
        <v>0</v>
      </c>
      <c r="I193" s="82"/>
      <c r="J193" s="82"/>
      <c r="K193" s="69"/>
    </row>
    <row r="194" spans="1:11" ht="0.75" hidden="1" customHeight="1" x14ac:dyDescent="0.25">
      <c r="A194" s="76" t="s">
        <v>158</v>
      </c>
      <c r="B194" s="10">
        <v>909</v>
      </c>
      <c r="C194" s="22" t="s">
        <v>159</v>
      </c>
      <c r="D194" s="22" t="s">
        <v>13</v>
      </c>
      <c r="E194" s="22" t="s">
        <v>89</v>
      </c>
      <c r="F194" s="22" t="s">
        <v>10</v>
      </c>
      <c r="G194" s="54"/>
      <c r="H194" s="82">
        <f t="shared" si="39"/>
        <v>0</v>
      </c>
      <c r="I194" s="54"/>
      <c r="J194" s="54"/>
      <c r="K194" s="54"/>
    </row>
    <row r="195" spans="1:11" ht="21.75" hidden="1" customHeight="1" x14ac:dyDescent="0.2">
      <c r="A195" s="45" t="s">
        <v>160</v>
      </c>
      <c r="B195" s="70">
        <v>909</v>
      </c>
      <c r="C195" s="64" t="s">
        <v>159</v>
      </c>
      <c r="D195" s="65" t="s">
        <v>7</v>
      </c>
      <c r="E195" s="64" t="s">
        <v>89</v>
      </c>
      <c r="F195" s="64" t="s">
        <v>10</v>
      </c>
      <c r="G195" s="68"/>
      <c r="H195" s="82">
        <f t="shared" si="39"/>
        <v>0</v>
      </c>
      <c r="I195" s="68"/>
      <c r="J195" s="68"/>
      <c r="K195" s="68"/>
    </row>
    <row r="196" spans="1:11" ht="33.75" hidden="1" customHeight="1" x14ac:dyDescent="0.2">
      <c r="A196" s="45" t="s">
        <v>161</v>
      </c>
      <c r="B196" s="70">
        <v>909</v>
      </c>
      <c r="C196" s="64" t="s">
        <v>159</v>
      </c>
      <c r="D196" s="65" t="s">
        <v>7</v>
      </c>
      <c r="E196" s="65" t="s">
        <v>162</v>
      </c>
      <c r="F196" s="64" t="s">
        <v>10</v>
      </c>
      <c r="G196" s="68"/>
      <c r="H196" s="82">
        <f t="shared" si="39"/>
        <v>0</v>
      </c>
      <c r="I196" s="68"/>
      <c r="J196" s="68"/>
      <c r="K196" s="68"/>
    </row>
    <row r="197" spans="1:11" ht="36.75" hidden="1" customHeight="1" x14ac:dyDescent="0.2">
      <c r="A197" s="44" t="s">
        <v>119</v>
      </c>
      <c r="B197" s="70">
        <v>909</v>
      </c>
      <c r="C197" s="64" t="s">
        <v>159</v>
      </c>
      <c r="D197" s="65" t="s">
        <v>7</v>
      </c>
      <c r="E197" s="65" t="s">
        <v>162</v>
      </c>
      <c r="F197" s="65" t="s">
        <v>38</v>
      </c>
      <c r="G197" s="68"/>
      <c r="H197" s="82">
        <f t="shared" si="39"/>
        <v>0</v>
      </c>
      <c r="I197" s="68"/>
      <c r="J197" s="68"/>
      <c r="K197" s="68"/>
    </row>
    <row r="198" spans="1:11" ht="47.25" hidden="1" customHeight="1" x14ac:dyDescent="0.2">
      <c r="A198" s="44" t="s">
        <v>102</v>
      </c>
      <c r="B198" s="70">
        <v>909</v>
      </c>
      <c r="C198" s="64" t="s">
        <v>159</v>
      </c>
      <c r="D198" s="65" t="s">
        <v>7</v>
      </c>
      <c r="E198" s="65" t="s">
        <v>162</v>
      </c>
      <c r="F198" s="65" t="s">
        <v>39</v>
      </c>
      <c r="G198" s="68"/>
      <c r="H198" s="82">
        <f t="shared" si="39"/>
        <v>0</v>
      </c>
      <c r="I198" s="68"/>
      <c r="J198" s="68"/>
      <c r="K198" s="68"/>
    </row>
    <row r="199" spans="1:11" ht="42" hidden="1" customHeight="1" x14ac:dyDescent="0.2">
      <c r="A199" s="44" t="s">
        <v>178</v>
      </c>
      <c r="B199" s="61">
        <v>909</v>
      </c>
      <c r="C199" s="16" t="s">
        <v>11</v>
      </c>
      <c r="D199" s="16" t="s">
        <v>12</v>
      </c>
      <c r="E199" s="17" t="s">
        <v>157</v>
      </c>
      <c r="F199" s="65" t="s">
        <v>177</v>
      </c>
      <c r="G199" s="68">
        <f>G200</f>
        <v>0</v>
      </c>
      <c r="H199" s="82">
        <f t="shared" si="39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 x14ac:dyDescent="0.2">
      <c r="A200" s="44" t="s">
        <v>135</v>
      </c>
      <c r="B200" s="61">
        <v>909</v>
      </c>
      <c r="C200" s="16" t="s">
        <v>11</v>
      </c>
      <c r="D200" s="16" t="s">
        <v>12</v>
      </c>
      <c r="E200" s="17" t="s">
        <v>157</v>
      </c>
      <c r="F200" s="65" t="s">
        <v>136</v>
      </c>
      <c r="G200" s="68"/>
      <c r="H200" s="82">
        <f t="shared" si="39"/>
        <v>0</v>
      </c>
      <c r="I200" s="68"/>
      <c r="J200" s="68">
        <v>0</v>
      </c>
      <c r="K200" s="68">
        <v>0</v>
      </c>
    </row>
    <row r="201" spans="1:11" ht="0.75" hidden="1" customHeight="1" x14ac:dyDescent="0.25">
      <c r="A201" s="47" t="s">
        <v>93</v>
      </c>
      <c r="B201" s="47">
        <v>909</v>
      </c>
      <c r="C201" s="25" t="s">
        <v>94</v>
      </c>
      <c r="D201" s="52">
        <v>0</v>
      </c>
      <c r="E201" s="22" t="s">
        <v>99</v>
      </c>
      <c r="F201" s="22" t="s">
        <v>10</v>
      </c>
      <c r="G201" s="54">
        <f>G202</f>
        <v>0</v>
      </c>
      <c r="H201" s="54">
        <f t="shared" si="39"/>
        <v>0</v>
      </c>
      <c r="I201" s="54"/>
      <c r="J201" s="54">
        <f t="shared" ref="J201:K204" si="40">J202</f>
        <v>0</v>
      </c>
      <c r="K201" s="54">
        <f t="shared" si="40"/>
        <v>0</v>
      </c>
    </row>
    <row r="202" spans="1:11" ht="22.5" hidden="1" customHeight="1" x14ac:dyDescent="0.25">
      <c r="A202" s="47" t="s">
        <v>95</v>
      </c>
      <c r="B202" s="47">
        <v>909</v>
      </c>
      <c r="C202" s="25" t="s">
        <v>94</v>
      </c>
      <c r="D202" s="52">
        <v>1</v>
      </c>
      <c r="E202" s="22" t="s">
        <v>99</v>
      </c>
      <c r="F202" s="22" t="s">
        <v>10</v>
      </c>
      <c r="G202" s="54">
        <f>G203</f>
        <v>0</v>
      </c>
      <c r="H202" s="54">
        <f t="shared" si="39"/>
        <v>0</v>
      </c>
      <c r="I202" s="54"/>
      <c r="J202" s="54">
        <f t="shared" si="40"/>
        <v>0</v>
      </c>
      <c r="K202" s="54">
        <f t="shared" si="40"/>
        <v>0</v>
      </c>
    </row>
    <row r="203" spans="1:11" ht="40.5" hidden="1" customHeight="1" x14ac:dyDescent="0.2">
      <c r="A203" s="88" t="s">
        <v>163</v>
      </c>
      <c r="B203" s="61">
        <v>909</v>
      </c>
      <c r="C203" s="16" t="s">
        <v>94</v>
      </c>
      <c r="D203" s="16" t="s">
        <v>7</v>
      </c>
      <c r="E203" s="17" t="s">
        <v>164</v>
      </c>
      <c r="F203" s="17" t="s">
        <v>10</v>
      </c>
      <c r="G203" s="68">
        <f>G204</f>
        <v>0</v>
      </c>
      <c r="H203" s="82">
        <f t="shared" si="39"/>
        <v>0</v>
      </c>
      <c r="I203" s="68"/>
      <c r="J203" s="68">
        <f t="shared" si="40"/>
        <v>0</v>
      </c>
      <c r="K203" s="68">
        <f t="shared" si="40"/>
        <v>0</v>
      </c>
    </row>
    <row r="204" spans="1:11" ht="33" hidden="1" customHeight="1" x14ac:dyDescent="0.2">
      <c r="A204" s="44" t="s">
        <v>98</v>
      </c>
      <c r="B204" s="61">
        <v>909</v>
      </c>
      <c r="C204" s="16" t="s">
        <v>94</v>
      </c>
      <c r="D204" s="16" t="s">
        <v>7</v>
      </c>
      <c r="E204" s="17" t="s">
        <v>164</v>
      </c>
      <c r="F204" s="17" t="s">
        <v>97</v>
      </c>
      <c r="G204" s="68">
        <f>G205</f>
        <v>0</v>
      </c>
      <c r="H204" s="82">
        <f t="shared" si="39"/>
        <v>0</v>
      </c>
      <c r="I204" s="68"/>
      <c r="J204" s="68">
        <f t="shared" si="40"/>
        <v>0</v>
      </c>
      <c r="K204" s="68">
        <f t="shared" si="40"/>
        <v>0</v>
      </c>
    </row>
    <row r="205" spans="1:11" ht="34.5" hidden="1" customHeight="1" x14ac:dyDescent="0.2">
      <c r="A205" s="44" t="s">
        <v>120</v>
      </c>
      <c r="B205" s="61">
        <v>909</v>
      </c>
      <c r="C205" s="16" t="s">
        <v>94</v>
      </c>
      <c r="D205" s="16" t="s">
        <v>7</v>
      </c>
      <c r="E205" s="17" t="s">
        <v>164</v>
      </c>
      <c r="F205" s="17" t="s">
        <v>122</v>
      </c>
      <c r="G205" s="83"/>
      <c r="H205" s="82">
        <f t="shared" si="39"/>
        <v>0</v>
      </c>
      <c r="I205" s="83"/>
      <c r="J205" s="83">
        <v>0</v>
      </c>
      <c r="K205" s="83">
        <v>0</v>
      </c>
    </row>
    <row r="206" spans="1:11" ht="35.25" hidden="1" customHeight="1" x14ac:dyDescent="0.2">
      <c r="A206" s="44" t="s">
        <v>121</v>
      </c>
      <c r="B206" s="61">
        <v>921</v>
      </c>
      <c r="C206" s="16" t="s">
        <v>94</v>
      </c>
      <c r="D206" s="16" t="s">
        <v>7</v>
      </c>
      <c r="E206" s="17" t="s">
        <v>96</v>
      </c>
      <c r="F206" s="17" t="s">
        <v>123</v>
      </c>
      <c r="G206" s="17"/>
      <c r="H206" s="17"/>
      <c r="I206" s="17"/>
      <c r="J206" s="17"/>
      <c r="K206" s="69">
        <v>54800</v>
      </c>
    </row>
    <row r="207" spans="1:11" ht="28.5" customHeight="1" x14ac:dyDescent="0.2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3278163.2900000005</v>
      </c>
      <c r="H207" s="74">
        <f>G207+I207</f>
        <v>3046613.0100000007</v>
      </c>
      <c r="I207" s="74">
        <f>I20+I111+I116+I122+I136+I201</f>
        <v>-231550.28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 x14ac:dyDescent="0.2">
      <c r="K208" s="41"/>
    </row>
    <row r="209" ht="12.75" customHeight="1" x14ac:dyDescent="0.2"/>
    <row r="210" ht="14.25" customHeight="1" x14ac:dyDescent="0.2"/>
    <row r="211" ht="15" customHeight="1" x14ac:dyDescent="0.2"/>
    <row r="212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2020-03-16T07:56:21Z</cp:lastPrinted>
  <dcterms:created xsi:type="dcterms:W3CDTF">2004-11-15T06:31:58Z</dcterms:created>
  <dcterms:modified xsi:type="dcterms:W3CDTF">2022-12-30T13:36:48Z</dcterms:modified>
</cp:coreProperties>
</file>